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ГОСПРОГРАММЫ\ГП РАД 2022-2025 1 кв\Приказ 2022-2024,2023\Итоговые приказы 2022-2024, 2023\2023-2025\"/>
    </mc:Choice>
  </mc:AlternateContent>
  <bookViews>
    <workbookView xWindow="0" yWindow="0" windowWidth="28800" windowHeight="108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Лист1!$A$5:$P$157</definedName>
    <definedName name="Z_2757CCB3_BA9B_4109_9664_2EE6C3E9D87D_.wvu.FilterData" localSheetId="0" hidden="1">Лист1!$A$5:$P$157</definedName>
    <definedName name="Z_4CC303C5_E211_4743_B260_A7EDBDEAE855_.wvu.Cols" localSheetId="0" hidden="1">Лист1!$A:$A,Лист1!#REF!</definedName>
    <definedName name="Z_4CC303C5_E211_4743_B260_A7EDBDEAE855_.wvu.FilterData" localSheetId="0" hidden="1">Лист1!$A$5:$P$157</definedName>
    <definedName name="Z_4CC303C5_E211_4743_B260_A7EDBDEAE855_.wvu.PrintArea" localSheetId="0" hidden="1">Лист1!$B$2:$P$201</definedName>
    <definedName name="Z_4CC303C5_E211_4743_B260_A7EDBDEAE855_.wvu.PrintTitles" localSheetId="0" hidden="1">Лист1!$5:$7</definedName>
    <definedName name="Z_4CC303C5_E211_4743_B260_A7EDBDEAE855_.wvu.Rows" localSheetId="0" hidden="1">Лист1!#REF!</definedName>
    <definedName name="Z_6E7B4D73_45B4_443E_9F62_DAC846F518D8_.wvu.FilterData" localSheetId="0" hidden="1">Лист1!$A$5:$P$157</definedName>
    <definedName name="Z_9ABD7BC3_09DF_423F_80BB_C20B7B2BD2EA_.wvu.FilterData" localSheetId="0" hidden="1">Лист1!$A$5:$P$157</definedName>
    <definedName name="Z_BE5839C4_C031_46DC_AC23_538F8B24DF13_.wvu.Cols" localSheetId="0" hidden="1">Лист1!$A:$A,Лист1!#REF!</definedName>
    <definedName name="Z_BE5839C4_C031_46DC_AC23_538F8B24DF13_.wvu.FilterData" localSheetId="0" hidden="1">Лист1!$A$5:$P$157</definedName>
    <definedName name="Z_BE5839C4_C031_46DC_AC23_538F8B24DF13_.wvu.PrintArea" localSheetId="0" hidden="1">Лист1!$B$2:$P$201</definedName>
    <definedName name="Z_BE5839C4_C031_46DC_AC23_538F8B24DF13_.wvu.PrintTitles" localSheetId="0" hidden="1">Лист1!$5:$7</definedName>
    <definedName name="Z_BE5839C4_C031_46DC_AC23_538F8B24DF13_.wvu.Rows" localSheetId="0" hidden="1">Лист1!#REF!</definedName>
    <definedName name="Z_C24E02A7_2E81_4675_A355_A0D6C903B7FD_.wvu.FilterData" localSheetId="0" hidden="1">Лист1!$A$5:$P$157</definedName>
    <definedName name="Z_E063E6BB_5A15_4DEC_9DB0_DF6EE53653AF_.wvu.FilterData" localSheetId="0" hidden="1">Лист1!$A$5:$P$157</definedName>
    <definedName name="_xlnm.Print_Titles" localSheetId="0">Лист1!$5:$7</definedName>
    <definedName name="_xlnm.Print_Area" localSheetId="0">Лист1!$B$1:$P$202</definedName>
  </definedNames>
  <calcPr calcId="162913"/>
  <customWorkbookViews>
    <customWorkbookView name="Македон Инесса Юрьевна - Личное представление" guid="{4CC303C5-E211-4743-B260-A7EDBDEAE855}" mergeInterval="0" personalView="1" maximized="1" windowWidth="1916" windowHeight="795" activeSheetId="1"/>
    <customWorkbookView name="Пушкарская Екатерина Юрьевна - Личное представление" guid="{BE5839C4-C031-46DC-AC23-538F8B24DF13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K183" i="1" l="1"/>
  <c r="K173" i="1"/>
  <c r="K123" i="1" l="1"/>
  <c r="I123" i="1" s="1"/>
  <c r="L178" i="1" l="1"/>
  <c r="M188" i="1"/>
  <c r="K128" i="1"/>
  <c r="K103" i="1"/>
  <c r="K113" i="1"/>
  <c r="L113" i="1"/>
  <c r="L108" i="1" l="1"/>
  <c r="M108" i="1"/>
  <c r="M93" i="1" l="1"/>
  <c r="M88" i="1"/>
  <c r="L83" i="1"/>
  <c r="M83" i="1"/>
  <c r="K83" i="1"/>
  <c r="L78" i="1"/>
  <c r="M78" i="1"/>
  <c r="K68" i="1" l="1"/>
  <c r="L68" i="1"/>
  <c r="M68" i="1"/>
  <c r="I68" i="1" l="1"/>
  <c r="L43" i="1"/>
  <c r="M43" i="1"/>
  <c r="L28" i="1"/>
  <c r="M28" i="1"/>
  <c r="L38" i="1"/>
  <c r="M38" i="1"/>
  <c r="L33" i="1"/>
  <c r="M33" i="1"/>
  <c r="K19" i="1"/>
  <c r="M15" i="1"/>
  <c r="L15" i="1"/>
  <c r="K15" i="1"/>
  <c r="L10" i="1"/>
  <c r="K10" i="1"/>
  <c r="M14" i="1" l="1"/>
  <c r="M9" i="1"/>
  <c r="H204" i="1" l="1"/>
  <c r="H215" i="1" l="1"/>
  <c r="H214" i="1"/>
  <c r="H210" i="1"/>
  <c r="H209" i="1"/>
  <c r="H205" i="1"/>
  <c r="L93" i="1"/>
  <c r="L193" i="1" l="1"/>
  <c r="K193" i="1"/>
  <c r="L188" i="1"/>
  <c r="K188" i="1"/>
  <c r="I193" i="1" l="1"/>
  <c r="I188" i="1"/>
  <c r="L186" i="1"/>
  <c r="L183" i="1" s="1"/>
  <c r="K181" i="1"/>
  <c r="K178" i="1" s="1"/>
  <c r="L176" i="1"/>
  <c r="L173" i="1" s="1"/>
  <c r="L171" i="1"/>
  <c r="L168" i="1" s="1"/>
  <c r="K171" i="1"/>
  <c r="K168" i="1" s="1"/>
  <c r="I178" i="1" l="1"/>
  <c r="G178" i="1" s="1"/>
  <c r="I183" i="1"/>
  <c r="G183" i="1" s="1"/>
  <c r="I168" i="1"/>
  <c r="G168" i="1" s="1"/>
  <c r="I173" i="1"/>
  <c r="G173" i="1" s="1"/>
  <c r="L166" i="1"/>
  <c r="L163" i="1" s="1"/>
  <c r="K166" i="1"/>
  <c r="K163" i="1" s="1"/>
  <c r="L161" i="1"/>
  <c r="K161" i="1"/>
  <c r="I163" i="1" l="1"/>
  <c r="G163" i="1" s="1"/>
  <c r="L158" i="1"/>
  <c r="K158" i="1"/>
  <c r="I158" i="1" l="1"/>
  <c r="G158" i="1" s="1"/>
  <c r="L156" i="1" l="1"/>
  <c r="L153" i="1" s="1"/>
  <c r="K156" i="1"/>
  <c r="K153" i="1" s="1"/>
  <c r="L151" i="1"/>
  <c r="L148" i="1" s="1"/>
  <c r="K151" i="1"/>
  <c r="K148" i="1" s="1"/>
  <c r="G148" i="1" l="1"/>
  <c r="I148" i="1" s="1"/>
  <c r="G153" i="1"/>
  <c r="I153" i="1" s="1"/>
  <c r="L146" i="1"/>
  <c r="L143" i="1" s="1"/>
  <c r="K146" i="1"/>
  <c r="K143" i="1" s="1"/>
  <c r="I143" i="1"/>
  <c r="K141" i="1"/>
  <c r="K138" i="1" s="1"/>
  <c r="L141" i="1"/>
  <c r="L138" i="1" s="1"/>
  <c r="I138" i="1"/>
  <c r="K133" i="1"/>
  <c r="I133" i="1" l="1"/>
  <c r="G133" i="1" s="1"/>
  <c r="K38" i="1" l="1"/>
  <c r="I38" i="1" s="1"/>
  <c r="K98" i="1" l="1"/>
  <c r="K58" i="1" l="1"/>
  <c r="L58" i="1"/>
  <c r="I58" i="1" l="1"/>
  <c r="I103" i="1"/>
  <c r="I98" i="1"/>
  <c r="L118" i="1" l="1"/>
  <c r="M118" i="1"/>
  <c r="K93" i="1" l="1"/>
  <c r="K88" i="1"/>
  <c r="L88" i="1"/>
  <c r="L63" i="1" l="1"/>
  <c r="K48" i="1"/>
  <c r="I48" i="1" s="1"/>
  <c r="L14" i="1" l="1"/>
  <c r="K43" i="1" l="1"/>
  <c r="I43" i="1" s="1"/>
  <c r="K118" i="1" l="1"/>
  <c r="K108" i="1" l="1"/>
  <c r="K33" i="1" l="1"/>
  <c r="I33" i="1" s="1"/>
  <c r="G33" i="1" l="1"/>
  <c r="K53" i="1"/>
  <c r="I53" i="1" s="1"/>
  <c r="K63" i="1"/>
  <c r="I63" i="1" s="1"/>
  <c r="K73" i="1"/>
  <c r="I73" i="1" l="1"/>
  <c r="G73" i="1" s="1"/>
  <c r="G68" i="1"/>
  <c r="G63" i="1"/>
  <c r="I128" i="1"/>
  <c r="K28" i="1" l="1"/>
  <c r="I28" i="1" s="1"/>
  <c r="K14" i="1"/>
  <c r="I14" i="1" s="1"/>
  <c r="K23" i="1" l="1"/>
  <c r="I23" i="1" s="1"/>
  <c r="K18" i="1" l="1"/>
  <c r="I18" i="1" s="1"/>
  <c r="K78" i="1"/>
  <c r="I113" i="1" l="1"/>
  <c r="I93" i="1"/>
  <c r="I78" i="1" l="1"/>
  <c r="G14" i="1" l="1"/>
  <c r="I108" i="1" l="1"/>
  <c r="I88" i="1"/>
  <c r="I83" i="1"/>
  <c r="G88" i="1" l="1"/>
  <c r="G78" i="1"/>
  <c r="G103" i="1"/>
  <c r="G18" i="1" l="1"/>
  <c r="K9" i="1"/>
  <c r="L9" i="1"/>
  <c r="G28" i="1"/>
  <c r="I9" i="1" l="1"/>
  <c r="G9" i="1" s="1"/>
  <c r="R6" i="1" l="1"/>
</calcChain>
</file>

<file path=xl/sharedStrings.xml><?xml version="1.0" encoding="utf-8"?>
<sst xmlns="http://schemas.openxmlformats.org/spreadsheetml/2006/main" count="408" uniqueCount="126">
  <si>
    <t>годы проведения работ</t>
  </si>
  <si>
    <t>плановый период ввода объекта в эксплуатацию</t>
  </si>
  <si>
    <t>Наличие проектной документации</t>
  </si>
  <si>
    <t>Источники финансирования</t>
  </si>
  <si>
    <t>Главные распорядители бюджетных средств, застройщик (заказчик-застройщик)</t>
  </si>
  <si>
    <t>Сумма затрат в том числе:</t>
  </si>
  <si>
    <t>областной бюджет</t>
  </si>
  <si>
    <t>Федеральный бюджет</t>
  </si>
  <si>
    <t>местные бюджеты</t>
  </si>
  <si>
    <t>внебюджетные источники</t>
  </si>
  <si>
    <t>2017-2023</t>
  </si>
  <si>
    <t>да</t>
  </si>
  <si>
    <t>МТиДХ, 
ГКУ НСО ТУАД</t>
  </si>
  <si>
    <t>Наименование основного мероприятия</t>
  </si>
  <si>
    <t>1.2.2. Обеспечение восстановления и развития автодорог местного значения за счет субсидий местным бюджетам на осуществление дорожной деятельности в отношении автомобильных дорог местного значения</t>
  </si>
  <si>
    <t>Департамент транспорта и дорожно-благоустроительного комплекса г.Новосибирска</t>
  </si>
  <si>
    <t>Наименование объекта капитального строительства (реконструкции)</t>
  </si>
  <si>
    <t>Стоимость объекта капитального строительства (реконструкции) в соответствии с проектной документацией (тыс. руб.)</t>
  </si>
  <si>
    <t>Параметры объекта в соотвествии с проектной документацией</t>
  </si>
  <si>
    <t xml:space="preserve">Остаток сметной стоимости объекта (тыс. руб.) </t>
  </si>
  <si>
    <t>Строительство объекта капитального строительства «Мостовой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Станиславского» в рамках концессионного соглашения, заключенного в соответствии с Федеральным законом от 21 июля 2005 г. № 115-ФЗ «О концессионных соглашениях», подлежащего эксплуатации на платной основе</t>
  </si>
  <si>
    <t>1.1.2.Мероприятия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«О концессионных соглашениях», подлежащих эксплуатации на платной основе. Строительство объекта капитального строительства «Мостовой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Станиславского» в рамках концессионного соглашения, заключенного в соответствии с Федеральным законом от 21.07.2005  № 115-ФЗ «О концессионных соглашениях», подлежащего эксплуатации на платной основе»</t>
  </si>
  <si>
    <t>Строительство автомобильной дороги от ул.Немировича-Данченко до территории "Многофункциональной ледовой арены" в Кировском районе г.Новосибирска</t>
  </si>
  <si>
    <t>1.1.1 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</t>
  </si>
  <si>
    <t>1.1.4. Строительство объектов дорожной инфраструктуры для многофункциональной ледовой арены по улице Немировича-Данченко в г. Новосибирске</t>
  </si>
  <si>
    <t>2017-2024</t>
  </si>
  <si>
    <t>Строительство моста через Протоку на а/д "11 км а/д "Н-1612"-Шаитик" в Купинском районе Новосибирской области</t>
  </si>
  <si>
    <t xml:space="preserve">Реконструкция автомобильной дороги "Чаны - Погорелка" на участке км 11+468 - км 13+200 в Чановском районе </t>
  </si>
  <si>
    <t>МТиДХ, 
ГКУ НСО Мост</t>
  </si>
  <si>
    <t>МС, 
ГКУ НСО Арена</t>
  </si>
  <si>
    <t>Выкуп земель под готовую ПСД</t>
  </si>
  <si>
    <t>Реконструкция автомобильной дороги "992 км а/д "М-51" - Купино - Карасук" в Чистоозерном районе Новосибирской области**</t>
  </si>
  <si>
    <t>Реконструкция автомобильной дороги "Новосибирск-Ленинск-Кузнецкий" на участке км 12- км 24 в Новосибирском районе Новосибирской области**</t>
  </si>
  <si>
    <t>Реконструкция автомобильной дороги "67 км а/д "К-21" - Егорьевское" на участке км 0+900 - км 3+000  в Маслянинском районе Новосибирской области**</t>
  </si>
  <si>
    <t>Реконструкция автомобильной дороги "Новосибирск-Кочки-Павлодар (в пред.РФ)" на участке  Новосибирск-Ярково  в Новосибирском районе Новосибирской области**</t>
  </si>
  <si>
    <t>Да (2015)</t>
  </si>
  <si>
    <t>Да (2013)</t>
  </si>
  <si>
    <t>Да (2014)</t>
  </si>
  <si>
    <t>Да (2017)</t>
  </si>
  <si>
    <t>Да (2019)</t>
  </si>
  <si>
    <t>Нет (2021)</t>
  </si>
  <si>
    <t>ПСД</t>
  </si>
  <si>
    <t>2020-2023</t>
  </si>
  <si>
    <t>Реконструкция путепровода через ж/д  "Обь-Проектная"  на 36 км автомобильной дороги "Новосибирск - Ленинск-Кузнецкий (в границах НСО)" в Тогучинском районе Новосибирской области</t>
  </si>
  <si>
    <t>Реконструкция автомобильной дороги  "Инская - Барышево - 39 км а/д "К-19р" (в гр. района)"  в Новосибирском районе Новосибирской области**</t>
  </si>
  <si>
    <t>Администрация Кочковского района</t>
  </si>
  <si>
    <t>МКУ "УКС"</t>
  </si>
  <si>
    <t>1.2.4. Региональный проект «Жилье»</t>
  </si>
  <si>
    <t>11,57(пог.м)</t>
  </si>
  <si>
    <t xml:space="preserve">Строительство автомобильной дороги общего пользовния по ул. Доватора к жилому масиву "Плющихинский" </t>
  </si>
  <si>
    <t>2022-2023</t>
  </si>
  <si>
    <t xml:space="preserve">Нет (2022)    </t>
  </si>
  <si>
    <t>Строительство автомобильной дороги к п. Клюквенный</t>
  </si>
  <si>
    <t>Строительство автомобильной дороги от пляжа "Наутилус" вдоль территории "Многофункциональной ледовой арены" с заездом на дамбу Октябрьского моста в Кировском и Ленинском районах г.Новосибирска**</t>
  </si>
  <si>
    <t>2021-2023</t>
  </si>
  <si>
    <t>Нет (2022)</t>
  </si>
  <si>
    <t>2019-2023</t>
  </si>
  <si>
    <t>Нет  (2021)</t>
  </si>
  <si>
    <t>2022, 2023</t>
  </si>
  <si>
    <t>Администрация Купинского района</t>
  </si>
  <si>
    <t>Администрация Новосибирского района</t>
  </si>
  <si>
    <t>Строительство автомобильной дороги «Барышево – Орловка – Кольцово» с автодорожным тоннелем под железной дорогой» в Новосибирском районе Новосибирской области**</t>
  </si>
  <si>
    <t>2022,                       2023</t>
  </si>
  <si>
    <t>** Работы на объекте осуществляются в рамках мероприятий: О1. Общепрограммное мероприятие «Региональный проект «Региональная и местная дорожная сеть (Новосибирская область)»»   и 1.1.1 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способности.</t>
  </si>
  <si>
    <t>на 2023 год</t>
  </si>
  <si>
    <t xml:space="preserve">**** Срок ввода объекта будет  скорректирован после определения объемов финансирования </t>
  </si>
  <si>
    <t>Реконструкция автомобильной дороги  "Сузун - Битки - Преображенка - 18 км а/д "К-13" (в гр. района)" в Искитимском районе Новосибирской области**</t>
  </si>
  <si>
    <t>Да (2021)</t>
  </si>
  <si>
    <t>на 2024 год</t>
  </si>
  <si>
    <t>2024</t>
  </si>
  <si>
    <t>2022-2024</t>
  </si>
  <si>
    <t>Разработка ПСД</t>
  </si>
  <si>
    <t>Реконструкция автомобильной дороги "Барабинск-Зюзя-Квашнино" в Барабинском районе Новосибирской области</t>
  </si>
  <si>
    <t>2024;
2026</t>
  </si>
  <si>
    <t>2017-2026</t>
  </si>
  <si>
    <t>Строительство автомобильной дороги Южный транзит от автомобильной дороги Р-254 «Иртыш» до автомобильной дороги Р-256 «Чуйский тракт» через реку Обь в г. Новосибирске</t>
  </si>
  <si>
    <t>Разработка рабочей документации</t>
  </si>
  <si>
    <t>2022-3,0                            2023-3,0</t>
  </si>
  <si>
    <t xml:space="preserve">
1,4
</t>
  </si>
  <si>
    <t>Строительство автомобильной дороги "2 км автомобильной дороги "Академгородок-Ключи" - Каинская Заимка" на участке км 0+000 - км 2+200 в Новосибирском районе Новосибирской области</t>
  </si>
  <si>
    <t>«Реконструкция автомобильной дороги "90 км а/д "Р-255" - Балта" с мостом через реку Балта на
2 км а/д "90 км а/д "Р-255"- Балта" в Мошковском районе Новосибирской
области»</t>
  </si>
  <si>
    <t>Строительство объекта капитального строительства «Мостовой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Станиславского» в рамках концессионного соглашения, заключенного в соответствии с Федеральным законом от 21 июля 2005 г. № 115-ФЗ «О концессионных соглашениях», подлежащего эксплуатации на платной основе**</t>
  </si>
  <si>
    <t>МС, 
ГКУ НСО Мост</t>
  </si>
  <si>
    <t>Администрация Болотнинского района</t>
  </si>
  <si>
    <t>Реконструкция ул.Сибирская в с.Красная Сибирь Кочковского района Новосибирской области</t>
  </si>
  <si>
    <t>Реконструкция дороги по ул. Мичурина в г. Купино</t>
  </si>
  <si>
    <t xml:space="preserve">Реконструкция ул.Чапаева в р.п. Чистоозерное Чистоозерного района Новосибирской области
</t>
  </si>
  <si>
    <t>Администрация Чистоозерного района</t>
  </si>
  <si>
    <t>Реконструкция ул.Братская в р.п.Краснозерское Краснозерского района Новосибирской области</t>
  </si>
  <si>
    <t>Администрация Краснозерского района</t>
  </si>
  <si>
    <t>2023-2024</t>
  </si>
  <si>
    <t>нет (2023)</t>
  </si>
  <si>
    <t>Строительство автомобильной дороги от ул. Академика Будкера в Советском районе города Новосибирска до автомобильной дороги «2 км автомобильной дороги «Академгородок – Ключи» – Каинская Заимка» на участке км 0+000 – км 2+200 в Новосибирском районе»</t>
  </si>
  <si>
    <t>Строительство автомобильной дороги к п.Клюквенный в Новосибирском районе 3 этап</t>
  </si>
  <si>
    <t xml:space="preserve"> Реконструкция автомобильной дороги городского значения по ул. Забалуева на участке от ул. Порт-Артурская  до о.п. "Пригородный простор" в городе Новосибирске</t>
  </si>
  <si>
    <t>2023</t>
  </si>
  <si>
    <t>Строительство автомобильной дороги общего пользования по ул. Кирова от ул. Выборной до ул. Ключ- Камышенское плато в г.Новосибирске</t>
  </si>
  <si>
    <t>Реконструция автомобильных дорог общего пользования местного значения  по ул. Березовская (начало ПК40+83,10 км до ПК32+63,10 км протяжённость 0,82 км) в городе Болотное Болотнинского района Новосибирской области (3 этап). (наказ 09-106)</t>
  </si>
  <si>
    <t>Реконструкция участка автомобильной дороги по ул. Академика Будкера от ул. Инженерная до дома № 1 к3 (300-500 метров)</t>
  </si>
  <si>
    <t>1,78;
1,51</t>
  </si>
  <si>
    <t>рекон</t>
  </si>
  <si>
    <t>стойка</t>
  </si>
  <si>
    <t xml:space="preserve">Строительство автомобильной дороги к п. Клюквенный </t>
  </si>
  <si>
    <t>на 2026 год*</t>
  </si>
  <si>
    <t>на 2027 год*</t>
  </si>
  <si>
    <t>на 2025 год</t>
  </si>
  <si>
    <t>2020-2025</t>
  </si>
  <si>
    <t>2024;
2025</t>
  </si>
  <si>
    <t>3,0;
3,0</t>
  </si>
  <si>
    <t>Да</t>
  </si>
  <si>
    <t>2017-2025</t>
  </si>
  <si>
    <t>2021-2025</t>
  </si>
  <si>
    <t>2023,                             2025</t>
  </si>
  <si>
    <t>Да  (2022)</t>
  </si>
  <si>
    <t>5,0;                                        1,7</t>
  </si>
  <si>
    <t>Нет                   (2022)</t>
  </si>
  <si>
    <t>Нет (2023)</t>
  </si>
  <si>
    <t>2022-2025</t>
  </si>
  <si>
    <t>Нет (2025)***</t>
  </si>
  <si>
    <t>2023,                                2025</t>
  </si>
  <si>
    <t>2023-5 км,                          202 -1,7 км</t>
  </si>
  <si>
    <t>нет(2023)</t>
  </si>
  <si>
    <t>46,74 п.м.</t>
  </si>
  <si>
    <t>Перечень объектов капитального строительства (реконструкции), включенных в государственную программу Новосибирской области  "Развитие автомобильных дорог регионального, межмуниципального и местного значения в Новосибирской области", на период реализации объекта</t>
  </si>
  <si>
    <t xml:space="preserve">О1. Общепрограммное мероприятие «Региональный проект «Региональная и местная дорожная сеть (Новосибирская область)»    </t>
  </si>
  <si>
    <t>Приложение 7 к приказу Минтранса НСО № 66 от 22.03.2023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</si>
</sst>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.0"/>
    <numFmt numFmtId="168" formatCode="0.000"/>
    <numFmt numFmtId="169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5">
    <xf numFmtId="0" fontId="0" fillId="0" borderId="0" xfId="0"/>
    <xf numFmtId="166" fontId="6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6" fillId="0" borderId="8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166" fontId="6" fillId="0" borderId="2" xfId="1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165" fontId="0" fillId="0" borderId="0" xfId="0" applyNumberFormat="1" applyFill="1" applyBorder="1"/>
    <xf numFmtId="164" fontId="0" fillId="0" borderId="0" xfId="0" applyNumberFormat="1" applyFill="1" applyBorder="1"/>
    <xf numFmtId="0" fontId="0" fillId="0" borderId="0" xfId="0" applyFill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8" fillId="0" borderId="0" xfId="0" applyFont="1" applyFill="1" applyBorder="1"/>
    <xf numFmtId="0" fontId="8" fillId="0" borderId="0" xfId="0" applyFont="1" applyFill="1"/>
    <xf numFmtId="166" fontId="0" fillId="0" borderId="0" xfId="0" applyNumberFormat="1" applyFill="1"/>
    <xf numFmtId="166" fontId="7" fillId="0" borderId="1" xfId="1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169" fontId="0" fillId="0" borderId="0" xfId="0" applyNumberFormat="1" applyFill="1"/>
    <xf numFmtId="0" fontId="5" fillId="0" borderId="0" xfId="0" applyFont="1" applyFill="1" applyAlignment="1"/>
    <xf numFmtId="0" fontId="0" fillId="0" borderId="0" xfId="0" applyFill="1" applyAlignment="1"/>
    <xf numFmtId="0" fontId="0" fillId="2" borderId="0" xfId="0" applyFill="1"/>
    <xf numFmtId="0" fontId="6" fillId="2" borderId="1" xfId="0" applyFont="1" applyFill="1" applyBorder="1" applyAlignment="1">
      <alignment wrapText="1"/>
    </xf>
    <xf numFmtId="166" fontId="6" fillId="2" borderId="1" xfId="1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0" fontId="0" fillId="2" borderId="0" xfId="0" applyFill="1" applyBorder="1"/>
    <xf numFmtId="0" fontId="0" fillId="2" borderId="0" xfId="0" applyFont="1" applyFill="1"/>
    <xf numFmtId="169" fontId="0" fillId="2" borderId="0" xfId="0" applyNumberFormat="1" applyFill="1"/>
    <xf numFmtId="0" fontId="0" fillId="2" borderId="0" xfId="0" applyFill="1" applyAlignment="1"/>
    <xf numFmtId="0" fontId="6" fillId="2" borderId="5" xfId="0" applyFont="1" applyFill="1" applyBorder="1" applyAlignment="1">
      <alignment wrapText="1"/>
    </xf>
    <xf numFmtId="0" fontId="6" fillId="2" borderId="6" xfId="0" applyFont="1" applyFill="1" applyBorder="1" applyAlignment="1">
      <alignment wrapText="1"/>
    </xf>
    <xf numFmtId="0" fontId="6" fillId="2" borderId="8" xfId="0" applyFont="1" applyFill="1" applyBorder="1" applyAlignment="1">
      <alignment wrapText="1"/>
    </xf>
    <xf numFmtId="0" fontId="0" fillId="2" borderId="0" xfId="0" applyFill="1" applyBorder="1" applyAlignment="1">
      <alignment horizontal="left" vertical="top"/>
    </xf>
    <xf numFmtId="0" fontId="0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5" fillId="2" borderId="0" xfId="0" applyFont="1" applyFill="1" applyAlignment="1"/>
    <xf numFmtId="166" fontId="7" fillId="2" borderId="1" xfId="0" applyNumberFormat="1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6" fillId="2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164" fontId="6" fillId="0" borderId="2" xfId="1" applyFont="1" applyFill="1" applyBorder="1" applyAlignment="1">
      <alignment horizontal="center" vertical="center" wrapText="1"/>
    </xf>
    <xf numFmtId="167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66" fontId="6" fillId="0" borderId="2" xfId="1" applyNumberFormat="1" applyFont="1" applyFill="1" applyBorder="1" applyAlignment="1">
      <alignment horizontal="center" vertical="center" wrapText="1"/>
    </xf>
    <xf numFmtId="166" fontId="6" fillId="0" borderId="3" xfId="1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center" vertical="center" wrapText="1"/>
    </xf>
    <xf numFmtId="167" fontId="6" fillId="2" borderId="2" xfId="0" applyNumberFormat="1" applyFont="1" applyFill="1" applyBorder="1" applyAlignment="1">
      <alignment horizontal="center" vertical="center" wrapText="1"/>
    </xf>
    <xf numFmtId="167" fontId="6" fillId="2" borderId="3" xfId="0" applyNumberFormat="1" applyFont="1" applyFill="1" applyBorder="1" applyAlignment="1">
      <alignment horizontal="center" vertical="center" wrapText="1"/>
    </xf>
    <xf numFmtId="167" fontId="6" fillId="2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66" fontId="7" fillId="0" borderId="2" xfId="1" applyNumberFormat="1" applyFont="1" applyFill="1" applyBorder="1" applyAlignment="1">
      <alignment horizontal="center" vertical="center" wrapText="1"/>
    </xf>
    <xf numFmtId="166" fontId="7" fillId="0" borderId="3" xfId="1" applyNumberFormat="1" applyFont="1" applyFill="1" applyBorder="1" applyAlignment="1">
      <alignment horizontal="center" vertical="center" wrapText="1"/>
    </xf>
    <xf numFmtId="166" fontId="7" fillId="0" borderId="4" xfId="1" applyNumberFormat="1" applyFont="1" applyFill="1" applyBorder="1" applyAlignment="1">
      <alignment horizontal="center" vertical="center" wrapText="1"/>
    </xf>
    <xf numFmtId="168" fontId="7" fillId="2" borderId="2" xfId="0" applyNumberFormat="1" applyFont="1" applyFill="1" applyBorder="1" applyAlignment="1">
      <alignment horizontal="center" vertical="center" wrapText="1"/>
    </xf>
    <xf numFmtId="168" fontId="7" fillId="2" borderId="3" xfId="0" applyNumberFormat="1" applyFont="1" applyFill="1" applyBorder="1" applyAlignment="1">
      <alignment horizontal="center" vertical="center" wrapText="1"/>
    </xf>
    <xf numFmtId="168" fontId="7" fillId="2" borderId="4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6" fillId="2" borderId="2" xfId="1" applyNumberFormat="1" applyFont="1" applyFill="1" applyBorder="1" applyAlignment="1">
      <alignment horizontal="center" vertical="center" wrapText="1"/>
    </xf>
    <xf numFmtId="166" fontId="6" fillId="2" borderId="3" xfId="1" applyNumberFormat="1" applyFont="1" applyFill="1" applyBorder="1" applyAlignment="1">
      <alignment horizontal="center" vertical="center" wrapText="1"/>
    </xf>
    <xf numFmtId="166" fontId="6" fillId="2" borderId="4" xfId="1" applyNumberFormat="1" applyFont="1" applyFill="1" applyBorder="1" applyAlignment="1">
      <alignment horizontal="center" vertical="center" wrapText="1"/>
    </xf>
    <xf numFmtId="168" fontId="7" fillId="0" borderId="2" xfId="0" applyNumberFormat="1" applyFont="1" applyFill="1" applyBorder="1" applyAlignment="1">
      <alignment horizontal="center" vertical="center" wrapText="1"/>
    </xf>
    <xf numFmtId="168" fontId="7" fillId="0" borderId="3" xfId="0" applyNumberFormat="1" applyFont="1" applyFill="1" applyBorder="1" applyAlignment="1">
      <alignment horizontal="center" vertical="center" wrapText="1"/>
    </xf>
    <xf numFmtId="168" fontId="7" fillId="0" borderId="4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166" fontId="7" fillId="2" borderId="2" xfId="1" applyNumberFormat="1" applyFont="1" applyFill="1" applyBorder="1" applyAlignment="1">
      <alignment horizontal="center" vertical="center" wrapText="1"/>
    </xf>
    <xf numFmtId="166" fontId="7" fillId="2" borderId="3" xfId="1" applyNumberFormat="1" applyFont="1" applyFill="1" applyBorder="1" applyAlignment="1">
      <alignment horizontal="center" vertical="center" wrapText="1"/>
    </xf>
    <xf numFmtId="166" fontId="7" fillId="2" borderId="4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center" vertical="center" wrapText="1"/>
    </xf>
    <xf numFmtId="166" fontId="6" fillId="2" borderId="3" xfId="0" applyNumberFormat="1" applyFont="1" applyFill="1" applyBorder="1" applyAlignment="1">
      <alignment horizontal="center" vertical="center" wrapText="1"/>
    </xf>
    <xf numFmtId="166" fontId="6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169" fontId="6" fillId="0" borderId="2" xfId="0" applyNumberFormat="1" applyFont="1" applyFill="1" applyBorder="1" applyAlignment="1">
      <alignment horizontal="center" vertical="center" wrapText="1"/>
    </xf>
    <xf numFmtId="169" fontId="6" fillId="0" borderId="3" xfId="0" applyNumberFormat="1" applyFont="1" applyFill="1" applyBorder="1" applyAlignment="1">
      <alignment horizontal="center" vertical="center" wrapText="1"/>
    </xf>
    <xf numFmtId="169" fontId="6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center"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9" fontId="7" fillId="2" borderId="2" xfId="0" applyNumberFormat="1" applyFont="1" applyFill="1" applyBorder="1" applyAlignment="1">
      <alignment horizontal="center" vertical="center" wrapText="1"/>
    </xf>
    <xf numFmtId="169" fontId="7" fillId="2" borderId="3" xfId="0" applyNumberFormat="1" applyFont="1" applyFill="1" applyBorder="1" applyAlignment="1">
      <alignment horizontal="center" vertical="center" wrapText="1"/>
    </xf>
    <xf numFmtId="169" fontId="7" fillId="2" borderId="4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16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166" fontId="6" fillId="0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29"/>
  <sheetViews>
    <sheetView tabSelected="1" topLeftCell="B1" zoomScale="75" zoomScaleNormal="75" zoomScaleSheetLayoutView="100" workbookViewId="0">
      <pane xSplit="1" ySplit="7" topLeftCell="C8" activePane="bottomRight" state="frozen"/>
      <selection activeCell="B1" sqref="B1"/>
      <selection pane="topRight" activeCell="C1" sqref="C1"/>
      <selection pane="bottomLeft" activeCell="B7" sqref="B7"/>
      <selection pane="bottomRight" activeCell="J1" sqref="J1:P1"/>
    </sheetView>
  </sheetViews>
  <sheetFormatPr defaultColWidth="8.7109375" defaultRowHeight="15" x14ac:dyDescent="0.25"/>
  <cols>
    <col min="1" max="1" width="0" style="12" hidden="1" customWidth="1"/>
    <col min="2" max="2" width="29.28515625" style="31" customWidth="1"/>
    <col min="3" max="3" width="29" style="44" customWidth="1"/>
    <col min="4" max="4" width="13" style="12" customWidth="1"/>
    <col min="5" max="5" width="17.7109375" style="21" customWidth="1"/>
    <col min="6" max="6" width="13.7109375" style="12" customWidth="1"/>
    <col min="7" max="7" width="26.140625" style="12" customWidth="1"/>
    <col min="8" max="8" width="21.85546875" style="31" customWidth="1"/>
    <col min="9" max="9" width="18.42578125" style="12" customWidth="1"/>
    <col min="10" max="10" width="22" style="12" customWidth="1"/>
    <col min="11" max="13" width="20.28515625" style="12" customWidth="1"/>
    <col min="14" max="15" width="20.28515625" style="12" hidden="1" customWidth="1"/>
    <col min="16" max="16" width="18.7109375" style="12" customWidth="1"/>
    <col min="17" max="17" width="0" style="12" hidden="1" customWidth="1"/>
    <col min="18" max="18" width="19.85546875" style="12" hidden="1" customWidth="1"/>
    <col min="19" max="19" width="0" style="12" hidden="1" customWidth="1"/>
    <col min="20" max="16384" width="8.7109375" style="12"/>
  </cols>
  <sheetData>
    <row r="1" spans="1:49" ht="60.75" customHeight="1" x14ac:dyDescent="0.3">
      <c r="J1" s="154" t="s">
        <v>125</v>
      </c>
      <c r="K1" s="154"/>
      <c r="L1" s="154"/>
      <c r="M1" s="154"/>
      <c r="N1" s="154"/>
      <c r="O1" s="154"/>
      <c r="P1" s="154"/>
    </row>
    <row r="2" spans="1:49" ht="26.25" customHeight="1" x14ac:dyDescent="0.3">
      <c r="B2" s="35"/>
      <c r="C2" s="42"/>
      <c r="D2" s="13"/>
      <c r="E2" s="14"/>
      <c r="F2" s="13"/>
      <c r="G2" s="13"/>
      <c r="H2" s="35"/>
      <c r="I2" s="15"/>
      <c r="J2" s="16"/>
      <c r="K2" s="108"/>
      <c r="L2" s="108"/>
      <c r="M2" s="108"/>
      <c r="N2" s="108"/>
      <c r="O2" s="108"/>
      <c r="P2" s="108"/>
    </row>
    <row r="3" spans="1:49" ht="44.25" customHeight="1" x14ac:dyDescent="0.3">
      <c r="B3" s="109" t="s">
        <v>123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</row>
    <row r="4" spans="1:49" ht="19.5" customHeight="1" x14ac:dyDescent="0.25">
      <c r="B4" s="35"/>
      <c r="C4" s="42"/>
      <c r="D4" s="13"/>
      <c r="E4" s="14"/>
      <c r="F4" s="13"/>
      <c r="G4" s="13"/>
      <c r="H4" s="35"/>
      <c r="I4" s="13"/>
      <c r="J4" s="13"/>
      <c r="K4" s="17"/>
      <c r="L4" s="17"/>
      <c r="M4" s="17"/>
      <c r="N4" s="17"/>
      <c r="O4" s="17"/>
      <c r="P4" s="13"/>
    </row>
    <row r="5" spans="1:49" ht="15" customHeight="1" x14ac:dyDescent="0.25">
      <c r="B5" s="115" t="s">
        <v>13</v>
      </c>
      <c r="C5" s="116" t="s">
        <v>16</v>
      </c>
      <c r="D5" s="110" t="s">
        <v>0</v>
      </c>
      <c r="E5" s="110" t="s">
        <v>1</v>
      </c>
      <c r="F5" s="110" t="s">
        <v>2</v>
      </c>
      <c r="G5" s="110" t="s">
        <v>17</v>
      </c>
      <c r="H5" s="115" t="s">
        <v>18</v>
      </c>
      <c r="I5" s="110" t="s">
        <v>19</v>
      </c>
      <c r="J5" s="110" t="s">
        <v>3</v>
      </c>
      <c r="K5" s="18"/>
      <c r="L5" s="18"/>
      <c r="M5" s="18"/>
      <c r="N5" s="50"/>
      <c r="O5" s="50"/>
      <c r="P5" s="110" t="s">
        <v>4</v>
      </c>
      <c r="Q5" s="19"/>
      <c r="R5" s="19"/>
      <c r="S5" s="19"/>
      <c r="T5" s="19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</row>
    <row r="6" spans="1:49" ht="73.5" customHeight="1" x14ac:dyDescent="0.25">
      <c r="B6" s="115"/>
      <c r="C6" s="116"/>
      <c r="D6" s="110"/>
      <c r="E6" s="110"/>
      <c r="F6" s="110"/>
      <c r="G6" s="110"/>
      <c r="H6" s="115"/>
      <c r="I6" s="110"/>
      <c r="J6" s="110"/>
      <c r="K6" s="20" t="s">
        <v>64</v>
      </c>
      <c r="L6" s="20" t="s">
        <v>68</v>
      </c>
      <c r="M6" s="20" t="s">
        <v>105</v>
      </c>
      <c r="N6" s="20" t="s">
        <v>103</v>
      </c>
      <c r="O6" s="20" t="s">
        <v>104</v>
      </c>
      <c r="P6" s="110"/>
      <c r="Q6" s="13"/>
      <c r="R6" s="16" t="e">
        <f>I8+#REF!+I9-L9+I14+#REF!+#REF!+I18+I23+#REF!+I28+#REF!+#REF!+#REF!+#REF!+#REF!+#REF!+#REF!+#REF!+#REF!+#REF!+#REF!+I78+#REF!-#REF!+I43+#REF!+I88+#REF!+#REF!+I98+#REF!+#REF!+#REF!+#REF!+#REF!+#REF!+#REF!+#REF!+#REF!+#REF!+I113+I93+#REF!</f>
        <v>#REF!</v>
      </c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</row>
    <row r="7" spans="1:49" s="21" customFormat="1" x14ac:dyDescent="0.25">
      <c r="B7" s="51">
        <v>1</v>
      </c>
      <c r="C7" s="51">
        <v>2</v>
      </c>
      <c r="D7" s="48">
        <v>3</v>
      </c>
      <c r="E7" s="48">
        <v>4</v>
      </c>
      <c r="F7" s="48">
        <v>5</v>
      </c>
      <c r="G7" s="48">
        <v>6</v>
      </c>
      <c r="H7" s="49">
        <v>7</v>
      </c>
      <c r="I7" s="48">
        <v>8</v>
      </c>
      <c r="J7" s="48">
        <v>9</v>
      </c>
      <c r="K7" s="20">
        <v>10</v>
      </c>
      <c r="L7" s="20">
        <v>11</v>
      </c>
      <c r="M7" s="20">
        <v>12</v>
      </c>
      <c r="N7" s="20">
        <v>14</v>
      </c>
      <c r="O7" s="20">
        <v>15</v>
      </c>
      <c r="P7" s="48">
        <v>13</v>
      </c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</row>
    <row r="8" spans="1:49" ht="21.75" customHeight="1" x14ac:dyDescent="0.25">
      <c r="A8" s="61">
        <v>2</v>
      </c>
      <c r="B8" s="112" t="s">
        <v>124</v>
      </c>
      <c r="C8" s="59"/>
      <c r="D8" s="60"/>
      <c r="E8" s="60"/>
      <c r="F8" s="60"/>
      <c r="G8" s="62"/>
      <c r="H8" s="63"/>
      <c r="I8" s="62"/>
      <c r="J8" s="4"/>
      <c r="K8" s="1"/>
      <c r="L8" s="1"/>
      <c r="M8" s="1"/>
      <c r="N8" s="8"/>
      <c r="O8" s="8"/>
      <c r="P8" s="60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</row>
    <row r="9" spans="1:49" ht="40.5" customHeight="1" x14ac:dyDescent="0.25">
      <c r="A9" s="111">
        <v>10</v>
      </c>
      <c r="B9" s="113"/>
      <c r="C9" s="65" t="s">
        <v>32</v>
      </c>
      <c r="D9" s="77" t="s">
        <v>74</v>
      </c>
      <c r="E9" s="77" t="s">
        <v>73</v>
      </c>
      <c r="F9" s="77" t="s">
        <v>36</v>
      </c>
      <c r="G9" s="71">
        <f>I9</f>
        <v>584628.80000000005</v>
      </c>
      <c r="H9" s="99" t="s">
        <v>99</v>
      </c>
      <c r="I9" s="71">
        <f>K9+L9+M9+N9+O9</f>
        <v>584628.80000000005</v>
      </c>
      <c r="J9" s="4" t="s">
        <v>5</v>
      </c>
      <c r="K9" s="1">
        <f t="shared" ref="K9:M9" si="0">SUM(K10:K13)</f>
        <v>22300</v>
      </c>
      <c r="L9" s="1">
        <f t="shared" si="0"/>
        <v>262328.8</v>
      </c>
      <c r="M9" s="1">
        <f t="shared" si="0"/>
        <v>300000</v>
      </c>
      <c r="N9" s="1"/>
      <c r="O9" s="1"/>
      <c r="P9" s="68" t="s">
        <v>12</v>
      </c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49" ht="21.75" customHeight="1" x14ac:dyDescent="0.25">
      <c r="A10" s="111"/>
      <c r="B10" s="113"/>
      <c r="C10" s="66"/>
      <c r="D10" s="78"/>
      <c r="E10" s="78"/>
      <c r="F10" s="78"/>
      <c r="G10" s="72"/>
      <c r="H10" s="100"/>
      <c r="I10" s="72"/>
      <c r="J10" s="5" t="s">
        <v>6</v>
      </c>
      <c r="K10" s="1">
        <f>22300</f>
        <v>22300</v>
      </c>
      <c r="L10" s="1">
        <f>262328.8</f>
        <v>262328.8</v>
      </c>
      <c r="M10" s="1">
        <v>300000</v>
      </c>
      <c r="N10" s="1"/>
      <c r="O10" s="1"/>
      <c r="P10" s="69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49" x14ac:dyDescent="0.25">
      <c r="A11" s="111"/>
      <c r="B11" s="113"/>
      <c r="C11" s="66"/>
      <c r="D11" s="78"/>
      <c r="E11" s="78"/>
      <c r="F11" s="78"/>
      <c r="G11" s="72"/>
      <c r="H11" s="100"/>
      <c r="I11" s="72"/>
      <c r="J11" s="5" t="s">
        <v>7</v>
      </c>
      <c r="K11" s="1">
        <v>0</v>
      </c>
      <c r="L11" s="1">
        <v>0</v>
      </c>
      <c r="M11" s="1">
        <v>0</v>
      </c>
      <c r="N11" s="1"/>
      <c r="O11" s="1"/>
      <c r="P11" s="69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49" x14ac:dyDescent="0.25">
      <c r="A12" s="111"/>
      <c r="B12" s="113"/>
      <c r="C12" s="66"/>
      <c r="D12" s="78"/>
      <c r="E12" s="78"/>
      <c r="F12" s="78"/>
      <c r="G12" s="72"/>
      <c r="H12" s="100"/>
      <c r="I12" s="72"/>
      <c r="J12" s="5" t="s">
        <v>8</v>
      </c>
      <c r="K12" s="1"/>
      <c r="L12" s="1"/>
      <c r="M12" s="1"/>
      <c r="N12" s="1"/>
      <c r="O12" s="1"/>
      <c r="P12" s="69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49" ht="30" x14ac:dyDescent="0.25">
      <c r="A13" s="111"/>
      <c r="B13" s="113"/>
      <c r="C13" s="67"/>
      <c r="D13" s="79"/>
      <c r="E13" s="79"/>
      <c r="F13" s="79"/>
      <c r="G13" s="73"/>
      <c r="H13" s="101"/>
      <c r="I13" s="73"/>
      <c r="J13" s="9" t="s">
        <v>9</v>
      </c>
      <c r="K13" s="1"/>
      <c r="L13" s="1"/>
      <c r="M13" s="1"/>
      <c r="N13" s="1"/>
      <c r="O13" s="1"/>
      <c r="P13" s="70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49" ht="36" customHeight="1" x14ac:dyDescent="0.25">
      <c r="A14" s="111">
        <v>11</v>
      </c>
      <c r="B14" s="113"/>
      <c r="C14" s="65" t="s">
        <v>44</v>
      </c>
      <c r="D14" s="77" t="s">
        <v>106</v>
      </c>
      <c r="E14" s="77" t="s">
        <v>107</v>
      </c>
      <c r="F14" s="77" t="s">
        <v>109</v>
      </c>
      <c r="G14" s="71">
        <f>I14</f>
        <v>1110000</v>
      </c>
      <c r="H14" s="123" t="s">
        <v>108</v>
      </c>
      <c r="I14" s="71">
        <f t="shared" ref="I14" si="1">K14+L14+M14+N14+O14</f>
        <v>1110000</v>
      </c>
      <c r="J14" s="4" t="s">
        <v>5</v>
      </c>
      <c r="K14" s="1">
        <f>K15</f>
        <v>110201</v>
      </c>
      <c r="L14" s="1">
        <f>L15</f>
        <v>449799</v>
      </c>
      <c r="M14" s="1">
        <f>M15</f>
        <v>550000</v>
      </c>
      <c r="N14" s="1"/>
      <c r="O14" s="1"/>
      <c r="P14" s="68" t="s">
        <v>12</v>
      </c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49" x14ac:dyDescent="0.25">
      <c r="A15" s="111"/>
      <c r="B15" s="113"/>
      <c r="C15" s="66"/>
      <c r="D15" s="78"/>
      <c r="E15" s="78"/>
      <c r="F15" s="78"/>
      <c r="G15" s="72"/>
      <c r="H15" s="124"/>
      <c r="I15" s="72"/>
      <c r="J15" s="5" t="s">
        <v>6</v>
      </c>
      <c r="K15" s="1">
        <f>110201</f>
        <v>110201</v>
      </c>
      <c r="L15" s="1">
        <f>449799</f>
        <v>449799</v>
      </c>
      <c r="M15" s="1">
        <f>550000</f>
        <v>550000</v>
      </c>
      <c r="N15" s="1"/>
      <c r="O15" s="1"/>
      <c r="P15" s="69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49" ht="16.5" customHeight="1" x14ac:dyDescent="0.25">
      <c r="A16" s="111"/>
      <c r="B16" s="113"/>
      <c r="C16" s="66"/>
      <c r="D16" s="78"/>
      <c r="E16" s="78"/>
      <c r="F16" s="78"/>
      <c r="G16" s="72"/>
      <c r="H16" s="124"/>
      <c r="I16" s="72"/>
      <c r="J16" s="5" t="s">
        <v>7</v>
      </c>
      <c r="K16" s="1"/>
      <c r="L16" s="1"/>
      <c r="M16" s="1"/>
      <c r="N16" s="1"/>
      <c r="O16" s="1"/>
      <c r="P16" s="69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42" customHeight="1" x14ac:dyDescent="0.25">
      <c r="A17" s="111"/>
      <c r="B17" s="113"/>
      <c r="C17" s="66"/>
      <c r="D17" s="78"/>
      <c r="E17" s="78"/>
      <c r="F17" s="78"/>
      <c r="G17" s="72"/>
      <c r="H17" s="124"/>
      <c r="I17" s="72"/>
      <c r="J17" s="5" t="s">
        <v>8</v>
      </c>
      <c r="K17" s="1"/>
      <c r="L17" s="1"/>
      <c r="M17" s="1"/>
      <c r="N17" s="1"/>
      <c r="O17" s="1"/>
      <c r="P17" s="69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42" customHeight="1" x14ac:dyDescent="0.25">
      <c r="A18" s="111">
        <v>13</v>
      </c>
      <c r="B18" s="113"/>
      <c r="C18" s="65" t="s">
        <v>33</v>
      </c>
      <c r="D18" s="77" t="s">
        <v>42</v>
      </c>
      <c r="E18" s="77">
        <v>2023</v>
      </c>
      <c r="F18" s="77" t="s">
        <v>40</v>
      </c>
      <c r="G18" s="71">
        <f>I18</f>
        <v>24300.1</v>
      </c>
      <c r="H18" s="99">
        <v>2.1</v>
      </c>
      <c r="I18" s="71">
        <f t="shared" ref="I18" si="2">K18+L18+M18+N18+O18</f>
        <v>24300.1</v>
      </c>
      <c r="J18" s="4" t="s">
        <v>5</v>
      </c>
      <c r="K18" s="1">
        <f>K19</f>
        <v>24300.1</v>
      </c>
      <c r="L18" s="1"/>
      <c r="M18" s="1"/>
      <c r="N18" s="1"/>
      <c r="O18" s="1"/>
      <c r="P18" s="68" t="s">
        <v>12</v>
      </c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26.25" customHeight="1" x14ac:dyDescent="0.25">
      <c r="A19" s="111"/>
      <c r="B19" s="113"/>
      <c r="C19" s="66"/>
      <c r="D19" s="78"/>
      <c r="E19" s="78"/>
      <c r="F19" s="78"/>
      <c r="G19" s="72"/>
      <c r="H19" s="100"/>
      <c r="I19" s="72"/>
      <c r="J19" s="5" t="s">
        <v>6</v>
      </c>
      <c r="K19" s="1">
        <f>24300.1</f>
        <v>24300.1</v>
      </c>
      <c r="L19" s="1"/>
      <c r="M19" s="1"/>
      <c r="N19" s="1"/>
      <c r="O19" s="1"/>
      <c r="P19" s="69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x14ac:dyDescent="0.25">
      <c r="A20" s="111"/>
      <c r="B20" s="113"/>
      <c r="C20" s="66"/>
      <c r="D20" s="78"/>
      <c r="E20" s="78"/>
      <c r="F20" s="78"/>
      <c r="G20" s="72"/>
      <c r="H20" s="100"/>
      <c r="I20" s="72"/>
      <c r="J20" s="5" t="s">
        <v>7</v>
      </c>
      <c r="K20" s="1"/>
      <c r="L20" s="1"/>
      <c r="M20" s="1"/>
      <c r="N20" s="1"/>
      <c r="O20" s="1"/>
      <c r="P20" s="69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x14ac:dyDescent="0.25">
      <c r="A21" s="111"/>
      <c r="B21" s="113"/>
      <c r="C21" s="66"/>
      <c r="D21" s="78"/>
      <c r="E21" s="78"/>
      <c r="F21" s="78"/>
      <c r="G21" s="72"/>
      <c r="H21" s="100"/>
      <c r="I21" s="72"/>
      <c r="J21" s="5" t="s">
        <v>8</v>
      </c>
      <c r="K21" s="1"/>
      <c r="L21" s="1"/>
      <c r="M21" s="1"/>
      <c r="N21" s="1"/>
      <c r="O21" s="1"/>
      <c r="P21" s="69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25.5" customHeight="1" x14ac:dyDescent="0.25">
      <c r="A22" s="111"/>
      <c r="B22" s="113"/>
      <c r="C22" s="67"/>
      <c r="D22" s="79"/>
      <c r="E22" s="79"/>
      <c r="F22" s="79"/>
      <c r="G22" s="73"/>
      <c r="H22" s="101"/>
      <c r="I22" s="73"/>
      <c r="J22" s="9" t="s">
        <v>9</v>
      </c>
      <c r="K22" s="1"/>
      <c r="L22" s="1"/>
      <c r="M22" s="1"/>
      <c r="N22" s="1"/>
      <c r="O22" s="1"/>
      <c r="P22" s="70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33.75" customHeight="1" x14ac:dyDescent="0.25">
      <c r="B23" s="113"/>
      <c r="C23" s="65" t="s">
        <v>61</v>
      </c>
      <c r="D23" s="77" t="s">
        <v>56</v>
      </c>
      <c r="E23" s="77">
        <v>2023</v>
      </c>
      <c r="F23" s="77" t="s">
        <v>35</v>
      </c>
      <c r="G23" s="71">
        <v>759000</v>
      </c>
      <c r="H23" s="117">
        <v>1</v>
      </c>
      <c r="I23" s="71">
        <f t="shared" ref="I23" si="3">K23+L23+M23+N23+O23</f>
        <v>164000</v>
      </c>
      <c r="J23" s="4" t="s">
        <v>5</v>
      </c>
      <c r="K23" s="1">
        <f>K24</f>
        <v>164000</v>
      </c>
      <c r="L23" s="1"/>
      <c r="M23" s="1"/>
      <c r="N23" s="1"/>
      <c r="O23" s="1"/>
      <c r="P23" s="68" t="s">
        <v>12</v>
      </c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26.25" customHeight="1" x14ac:dyDescent="0.25">
      <c r="B24" s="113"/>
      <c r="C24" s="66"/>
      <c r="D24" s="78"/>
      <c r="E24" s="78"/>
      <c r="F24" s="78"/>
      <c r="G24" s="72"/>
      <c r="H24" s="118"/>
      <c r="I24" s="72"/>
      <c r="J24" s="5" t="s">
        <v>6</v>
      </c>
      <c r="K24" s="1">
        <v>164000</v>
      </c>
      <c r="L24" s="1"/>
      <c r="M24" s="1"/>
      <c r="N24" s="1"/>
      <c r="O24" s="1"/>
      <c r="P24" s="69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x14ac:dyDescent="0.25">
      <c r="B25" s="113"/>
      <c r="C25" s="66"/>
      <c r="D25" s="78"/>
      <c r="E25" s="78"/>
      <c r="F25" s="78"/>
      <c r="G25" s="72"/>
      <c r="H25" s="118"/>
      <c r="I25" s="72"/>
      <c r="J25" s="5" t="s">
        <v>7</v>
      </c>
      <c r="K25" s="1">
        <v>0</v>
      </c>
      <c r="L25" s="1"/>
      <c r="M25" s="1"/>
      <c r="N25" s="1"/>
      <c r="O25" s="1"/>
      <c r="P25" s="69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x14ac:dyDescent="0.25">
      <c r="B26" s="113"/>
      <c r="C26" s="66"/>
      <c r="D26" s="78"/>
      <c r="E26" s="78"/>
      <c r="F26" s="78"/>
      <c r="G26" s="72"/>
      <c r="H26" s="118"/>
      <c r="I26" s="72"/>
      <c r="J26" s="5" t="s">
        <v>8</v>
      </c>
      <c r="K26" s="1"/>
      <c r="L26" s="1"/>
      <c r="M26" s="1"/>
      <c r="N26" s="1"/>
      <c r="O26" s="1"/>
      <c r="P26" s="69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35.25" customHeight="1" x14ac:dyDescent="0.25">
      <c r="B27" s="113"/>
      <c r="C27" s="67"/>
      <c r="D27" s="79"/>
      <c r="E27" s="79"/>
      <c r="F27" s="79"/>
      <c r="G27" s="73"/>
      <c r="H27" s="119"/>
      <c r="I27" s="73"/>
      <c r="J27" s="9" t="s">
        <v>9</v>
      </c>
      <c r="K27" s="1"/>
      <c r="L27" s="1"/>
      <c r="M27" s="1"/>
      <c r="N27" s="1"/>
      <c r="O27" s="1"/>
      <c r="P27" s="70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s="13" customFormat="1" ht="26.25" customHeight="1" x14ac:dyDescent="0.25">
      <c r="B28" s="113"/>
      <c r="C28" s="65" t="s">
        <v>31</v>
      </c>
      <c r="D28" s="77" t="s">
        <v>106</v>
      </c>
      <c r="E28" s="77" t="s">
        <v>58</v>
      </c>
      <c r="F28" s="77" t="s">
        <v>40</v>
      </c>
      <c r="G28" s="71">
        <f>I28</f>
        <v>171127.5</v>
      </c>
      <c r="H28" s="74" t="s">
        <v>77</v>
      </c>
      <c r="I28" s="71">
        <f t="shared" ref="I28" si="4">K28+L28+M28+N28+O28</f>
        <v>171127.5</v>
      </c>
      <c r="J28" s="7" t="s">
        <v>5</v>
      </c>
      <c r="K28" s="1">
        <f>K29</f>
        <v>74000</v>
      </c>
      <c r="L28" s="1">
        <f t="shared" ref="L28:M28" si="5">L29</f>
        <v>0</v>
      </c>
      <c r="M28" s="1">
        <f t="shared" si="5"/>
        <v>97127.5</v>
      </c>
      <c r="N28" s="1"/>
      <c r="O28" s="1"/>
      <c r="P28" s="68" t="s">
        <v>12</v>
      </c>
    </row>
    <row r="29" spans="1:49" s="13" customFormat="1" ht="23.25" customHeight="1" x14ac:dyDescent="0.25">
      <c r="B29" s="113"/>
      <c r="C29" s="66"/>
      <c r="D29" s="78"/>
      <c r="E29" s="78"/>
      <c r="F29" s="78"/>
      <c r="G29" s="72"/>
      <c r="H29" s="75"/>
      <c r="I29" s="72"/>
      <c r="J29" s="7" t="s">
        <v>6</v>
      </c>
      <c r="K29" s="1">
        <v>74000</v>
      </c>
      <c r="L29" s="1">
        <v>0</v>
      </c>
      <c r="M29" s="1">
        <v>97127.5</v>
      </c>
      <c r="N29" s="1"/>
      <c r="O29" s="1"/>
      <c r="P29" s="69"/>
    </row>
    <row r="30" spans="1:49" s="13" customFormat="1" ht="27" customHeight="1" x14ac:dyDescent="0.25">
      <c r="B30" s="113"/>
      <c r="C30" s="66"/>
      <c r="D30" s="78"/>
      <c r="E30" s="78"/>
      <c r="F30" s="78"/>
      <c r="G30" s="72"/>
      <c r="H30" s="75"/>
      <c r="I30" s="72"/>
      <c r="J30" s="7" t="s">
        <v>7</v>
      </c>
      <c r="K30" s="1">
        <v>0</v>
      </c>
      <c r="L30" s="1">
        <v>0</v>
      </c>
      <c r="M30" s="1">
        <v>0</v>
      </c>
      <c r="N30" s="1"/>
      <c r="O30" s="1"/>
      <c r="P30" s="69"/>
    </row>
    <row r="31" spans="1:49" ht="21.75" customHeight="1" x14ac:dyDescent="0.25">
      <c r="B31" s="113"/>
      <c r="C31" s="66"/>
      <c r="D31" s="78"/>
      <c r="E31" s="78"/>
      <c r="F31" s="78"/>
      <c r="G31" s="72"/>
      <c r="H31" s="75"/>
      <c r="I31" s="72"/>
      <c r="J31" s="7" t="s">
        <v>8</v>
      </c>
      <c r="K31" s="1"/>
      <c r="L31" s="1"/>
      <c r="M31" s="1"/>
      <c r="N31" s="1"/>
      <c r="O31" s="1"/>
      <c r="P31" s="69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30" x14ac:dyDescent="0.25">
      <c r="B32" s="113"/>
      <c r="C32" s="67"/>
      <c r="D32" s="79"/>
      <c r="E32" s="79"/>
      <c r="F32" s="79"/>
      <c r="G32" s="73"/>
      <c r="H32" s="76"/>
      <c r="I32" s="73"/>
      <c r="J32" s="7" t="s">
        <v>9</v>
      </c>
      <c r="K32" s="1"/>
      <c r="L32" s="1"/>
      <c r="M32" s="1"/>
      <c r="N32" s="1"/>
      <c r="O32" s="1"/>
      <c r="P32" s="69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2:49" s="31" customFormat="1" ht="34.5" customHeight="1" x14ac:dyDescent="0.25">
      <c r="B33" s="113"/>
      <c r="C33" s="65" t="s">
        <v>34</v>
      </c>
      <c r="D33" s="99" t="s">
        <v>110</v>
      </c>
      <c r="E33" s="77">
        <v>2023</v>
      </c>
      <c r="F33" s="99" t="s">
        <v>37</v>
      </c>
      <c r="G33" s="93">
        <f>I33</f>
        <v>39385.9</v>
      </c>
      <c r="H33" s="99" t="s">
        <v>78</v>
      </c>
      <c r="I33" s="71">
        <f t="shared" ref="I33" si="6">K33+L33+M33+N33+O33</f>
        <v>39385.9</v>
      </c>
      <c r="J33" s="39" t="s">
        <v>5</v>
      </c>
      <c r="K33" s="33">
        <f>K34</f>
        <v>27924.9</v>
      </c>
      <c r="L33" s="33">
        <f t="shared" ref="L33:M33" si="7">L34</f>
        <v>0</v>
      </c>
      <c r="M33" s="33">
        <f t="shared" si="7"/>
        <v>11461</v>
      </c>
      <c r="N33" s="33"/>
      <c r="O33" s="33"/>
      <c r="P33" s="120" t="s">
        <v>12</v>
      </c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</row>
    <row r="34" spans="2:49" s="31" customFormat="1" ht="21" customHeight="1" x14ac:dyDescent="0.25">
      <c r="B34" s="113"/>
      <c r="C34" s="66"/>
      <c r="D34" s="100"/>
      <c r="E34" s="78"/>
      <c r="F34" s="100"/>
      <c r="G34" s="94"/>
      <c r="H34" s="100"/>
      <c r="I34" s="72"/>
      <c r="J34" s="40" t="s">
        <v>6</v>
      </c>
      <c r="K34" s="33">
        <v>27924.9</v>
      </c>
      <c r="L34" s="33">
        <v>0</v>
      </c>
      <c r="M34" s="33">
        <v>11461</v>
      </c>
      <c r="N34" s="33"/>
      <c r="O34" s="33"/>
      <c r="P34" s="121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</row>
    <row r="35" spans="2:49" s="31" customFormat="1" ht="22.5" customHeight="1" x14ac:dyDescent="0.25">
      <c r="B35" s="113"/>
      <c r="C35" s="66"/>
      <c r="D35" s="100"/>
      <c r="E35" s="78"/>
      <c r="F35" s="100"/>
      <c r="G35" s="94"/>
      <c r="H35" s="100"/>
      <c r="I35" s="72"/>
      <c r="J35" s="40" t="s">
        <v>7</v>
      </c>
      <c r="K35" s="33">
        <v>0</v>
      </c>
      <c r="L35" s="33">
        <v>0</v>
      </c>
      <c r="M35" s="33">
        <v>275065</v>
      </c>
      <c r="N35" s="33"/>
      <c r="O35" s="33"/>
      <c r="P35" s="121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</row>
    <row r="36" spans="2:49" s="31" customFormat="1" ht="23.25" customHeight="1" x14ac:dyDescent="0.25">
      <c r="B36" s="113"/>
      <c r="C36" s="66"/>
      <c r="D36" s="100"/>
      <c r="E36" s="78"/>
      <c r="F36" s="100"/>
      <c r="G36" s="94"/>
      <c r="H36" s="100"/>
      <c r="I36" s="72"/>
      <c r="J36" s="41" t="s">
        <v>8</v>
      </c>
      <c r="K36" s="33"/>
      <c r="L36" s="33"/>
      <c r="M36" s="33"/>
      <c r="N36" s="33"/>
      <c r="O36" s="33"/>
      <c r="P36" s="121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</row>
    <row r="37" spans="2:49" s="31" customFormat="1" ht="27" customHeight="1" x14ac:dyDescent="0.25">
      <c r="B37" s="113"/>
      <c r="C37" s="67"/>
      <c r="D37" s="101"/>
      <c r="E37" s="79"/>
      <c r="F37" s="101"/>
      <c r="G37" s="95"/>
      <c r="H37" s="101"/>
      <c r="I37" s="73"/>
      <c r="J37" s="32" t="s">
        <v>9</v>
      </c>
      <c r="K37" s="33"/>
      <c r="L37" s="33"/>
      <c r="M37" s="33"/>
      <c r="N37" s="33"/>
      <c r="O37" s="33"/>
      <c r="P37" s="122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</row>
    <row r="38" spans="2:49" ht="34.5" customHeight="1" x14ac:dyDescent="0.25">
      <c r="B38" s="113"/>
      <c r="C38" s="65" t="s">
        <v>66</v>
      </c>
      <c r="D38" s="77" t="s">
        <v>111</v>
      </c>
      <c r="E38" s="77" t="s">
        <v>112</v>
      </c>
      <c r="F38" s="77" t="s">
        <v>113</v>
      </c>
      <c r="G38" s="71">
        <v>352313.2</v>
      </c>
      <c r="H38" s="74" t="s">
        <v>114</v>
      </c>
      <c r="I38" s="71">
        <f>K38+L38+M38+N38+O38</f>
        <v>305671.59999999998</v>
      </c>
      <c r="J38" s="4" t="s">
        <v>5</v>
      </c>
      <c r="K38" s="1">
        <f>K39+K40</f>
        <v>144841.60000000001</v>
      </c>
      <c r="L38" s="1">
        <f t="shared" ref="L38:M38" si="8">L39+L40</f>
        <v>0</v>
      </c>
      <c r="M38" s="1">
        <f t="shared" si="8"/>
        <v>160830</v>
      </c>
      <c r="N38" s="1"/>
      <c r="O38" s="1"/>
      <c r="P38" s="68" t="s">
        <v>12</v>
      </c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2:49" ht="21" customHeight="1" x14ac:dyDescent="0.25">
      <c r="B39" s="113"/>
      <c r="C39" s="66"/>
      <c r="D39" s="78"/>
      <c r="E39" s="78"/>
      <c r="F39" s="78"/>
      <c r="G39" s="72"/>
      <c r="H39" s="75"/>
      <c r="I39" s="72"/>
      <c r="J39" s="5" t="s">
        <v>6</v>
      </c>
      <c r="K39" s="1">
        <v>144841.60000000001</v>
      </c>
      <c r="L39" s="1">
        <v>0</v>
      </c>
      <c r="M39" s="1">
        <v>160830</v>
      </c>
      <c r="N39" s="1"/>
      <c r="O39" s="1"/>
      <c r="P39" s="69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2:49" ht="22.5" customHeight="1" x14ac:dyDescent="0.25">
      <c r="B40" s="113"/>
      <c r="C40" s="66"/>
      <c r="D40" s="78"/>
      <c r="E40" s="78"/>
      <c r="F40" s="78"/>
      <c r="G40" s="72"/>
      <c r="H40" s="75"/>
      <c r="I40" s="72"/>
      <c r="J40" s="5" t="s">
        <v>7</v>
      </c>
      <c r="K40" s="1">
        <v>0</v>
      </c>
      <c r="L40" s="1">
        <v>0</v>
      </c>
      <c r="M40" s="1">
        <v>0</v>
      </c>
      <c r="N40" s="1"/>
      <c r="O40" s="1"/>
      <c r="P40" s="69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2:49" ht="23.25" customHeight="1" x14ac:dyDescent="0.25">
      <c r="B41" s="113"/>
      <c r="C41" s="66"/>
      <c r="D41" s="78"/>
      <c r="E41" s="78"/>
      <c r="F41" s="78"/>
      <c r="G41" s="72"/>
      <c r="H41" s="75"/>
      <c r="I41" s="72"/>
      <c r="J41" s="6" t="s">
        <v>8</v>
      </c>
      <c r="K41" s="1"/>
      <c r="L41" s="1"/>
      <c r="M41" s="1"/>
      <c r="N41" s="1"/>
      <c r="O41" s="1"/>
      <c r="P41" s="69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2:49" ht="37.5" customHeight="1" x14ac:dyDescent="0.25">
      <c r="B42" s="113"/>
      <c r="C42" s="67"/>
      <c r="D42" s="79"/>
      <c r="E42" s="79"/>
      <c r="F42" s="79"/>
      <c r="G42" s="73"/>
      <c r="H42" s="76"/>
      <c r="I42" s="73"/>
      <c r="J42" s="7" t="s">
        <v>9</v>
      </c>
      <c r="K42" s="1"/>
      <c r="L42" s="1"/>
      <c r="M42" s="1"/>
      <c r="N42" s="1"/>
      <c r="O42" s="1"/>
      <c r="P42" s="70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2:49" s="23" customFormat="1" ht="34.5" customHeight="1" x14ac:dyDescent="0.25">
      <c r="B43" s="113"/>
      <c r="C43" s="65" t="s">
        <v>81</v>
      </c>
      <c r="D43" s="81" t="s">
        <v>110</v>
      </c>
      <c r="E43" s="81">
        <v>2023</v>
      </c>
      <c r="F43" s="81" t="s">
        <v>38</v>
      </c>
      <c r="G43" s="105">
        <v>44689313.299999997</v>
      </c>
      <c r="H43" s="81">
        <v>5.0999999999999996</v>
      </c>
      <c r="I43" s="71">
        <f>K43+L43+M43+N43+O43</f>
        <v>4094125.9000000004</v>
      </c>
      <c r="J43" s="39" t="s">
        <v>5</v>
      </c>
      <c r="K43" s="33">
        <f>K44+K45</f>
        <v>2415162.5</v>
      </c>
      <c r="L43" s="33">
        <f t="shared" ref="L43:M43" si="9">L44+L45</f>
        <v>0</v>
      </c>
      <c r="M43" s="33">
        <f t="shared" si="9"/>
        <v>1678963.4000000001</v>
      </c>
      <c r="N43" s="33"/>
      <c r="O43" s="33"/>
      <c r="P43" s="68" t="s">
        <v>82</v>
      </c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</row>
    <row r="44" spans="2:49" s="23" customFormat="1" ht="21" customHeight="1" x14ac:dyDescent="0.25">
      <c r="B44" s="113"/>
      <c r="C44" s="66"/>
      <c r="D44" s="82"/>
      <c r="E44" s="82"/>
      <c r="F44" s="82"/>
      <c r="G44" s="106"/>
      <c r="H44" s="82"/>
      <c r="I44" s="72"/>
      <c r="J44" s="40" t="s">
        <v>6</v>
      </c>
      <c r="K44" s="33">
        <v>0</v>
      </c>
      <c r="L44" s="33">
        <v>0</v>
      </c>
      <c r="M44" s="33">
        <v>67158.600000000006</v>
      </c>
      <c r="N44" s="33"/>
      <c r="O44" s="33"/>
      <c r="P44" s="69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</row>
    <row r="45" spans="2:49" s="23" customFormat="1" ht="22.5" customHeight="1" x14ac:dyDescent="0.25">
      <c r="B45" s="113"/>
      <c r="C45" s="66"/>
      <c r="D45" s="82"/>
      <c r="E45" s="82"/>
      <c r="F45" s="82"/>
      <c r="G45" s="106"/>
      <c r="H45" s="82"/>
      <c r="I45" s="72"/>
      <c r="J45" s="40" t="s">
        <v>7</v>
      </c>
      <c r="K45" s="33">
        <v>2415162.5</v>
      </c>
      <c r="L45" s="33">
        <v>0</v>
      </c>
      <c r="M45" s="33">
        <v>1611804.8</v>
      </c>
      <c r="N45" s="33"/>
      <c r="O45" s="33"/>
      <c r="P45" s="69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</row>
    <row r="46" spans="2:49" s="23" customFormat="1" ht="23.25" customHeight="1" x14ac:dyDescent="0.25">
      <c r="B46" s="113"/>
      <c r="C46" s="66"/>
      <c r="D46" s="82"/>
      <c r="E46" s="82"/>
      <c r="F46" s="82"/>
      <c r="G46" s="106"/>
      <c r="H46" s="82"/>
      <c r="I46" s="72"/>
      <c r="J46" s="41" t="s">
        <v>8</v>
      </c>
      <c r="K46" s="33"/>
      <c r="L46" s="33"/>
      <c r="M46" s="33"/>
      <c r="N46" s="33"/>
      <c r="O46" s="33"/>
      <c r="P46" s="69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</row>
    <row r="47" spans="2:49" s="23" customFormat="1" ht="209.25" customHeight="1" x14ac:dyDescent="0.25">
      <c r="B47" s="114"/>
      <c r="C47" s="67"/>
      <c r="D47" s="83"/>
      <c r="E47" s="83"/>
      <c r="F47" s="83"/>
      <c r="G47" s="107"/>
      <c r="H47" s="83"/>
      <c r="I47" s="73"/>
      <c r="J47" s="56" t="s">
        <v>9</v>
      </c>
      <c r="K47" s="33"/>
      <c r="L47" s="33"/>
      <c r="M47" s="33"/>
      <c r="N47" s="33"/>
      <c r="O47" s="33"/>
      <c r="P47" s="70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</row>
    <row r="48" spans="2:49" ht="40.5" customHeight="1" x14ac:dyDescent="0.25">
      <c r="B48" s="113" t="s">
        <v>23</v>
      </c>
      <c r="C48" s="65" t="s">
        <v>72</v>
      </c>
      <c r="D48" s="77" t="s">
        <v>42</v>
      </c>
      <c r="E48" s="77">
        <v>2023</v>
      </c>
      <c r="F48" s="77" t="s">
        <v>57</v>
      </c>
      <c r="G48" s="71">
        <v>424706.29</v>
      </c>
      <c r="H48" s="74" t="s">
        <v>71</v>
      </c>
      <c r="I48" s="71">
        <f>K48+L48+M48+N48+O48</f>
        <v>1500</v>
      </c>
      <c r="J48" s="10" t="s">
        <v>5</v>
      </c>
      <c r="K48" s="1">
        <f>K49</f>
        <v>1500</v>
      </c>
      <c r="L48" s="1"/>
      <c r="M48" s="1"/>
      <c r="N48" s="1"/>
      <c r="O48" s="1"/>
      <c r="P48" s="80" t="s">
        <v>12</v>
      </c>
    </row>
    <row r="49" spans="2:16" x14ac:dyDescent="0.25">
      <c r="B49" s="113"/>
      <c r="C49" s="66"/>
      <c r="D49" s="78"/>
      <c r="E49" s="78"/>
      <c r="F49" s="78"/>
      <c r="G49" s="72"/>
      <c r="H49" s="75"/>
      <c r="I49" s="72"/>
      <c r="J49" s="10" t="s">
        <v>6</v>
      </c>
      <c r="K49" s="1">
        <v>1500</v>
      </c>
      <c r="L49" s="1"/>
      <c r="M49" s="1"/>
      <c r="N49" s="1"/>
      <c r="O49" s="1"/>
      <c r="P49" s="80"/>
    </row>
    <row r="50" spans="2:16" x14ac:dyDescent="0.25">
      <c r="B50" s="113"/>
      <c r="C50" s="66"/>
      <c r="D50" s="78"/>
      <c r="E50" s="78"/>
      <c r="F50" s="78"/>
      <c r="G50" s="72"/>
      <c r="H50" s="75"/>
      <c r="I50" s="72"/>
      <c r="J50" s="10" t="s">
        <v>7</v>
      </c>
      <c r="K50" s="1"/>
      <c r="L50" s="1"/>
      <c r="M50" s="1"/>
      <c r="N50" s="1"/>
      <c r="O50" s="1"/>
      <c r="P50" s="80"/>
    </row>
    <row r="51" spans="2:16" x14ac:dyDescent="0.25">
      <c r="B51" s="113"/>
      <c r="C51" s="66"/>
      <c r="D51" s="78"/>
      <c r="E51" s="78"/>
      <c r="F51" s="78"/>
      <c r="G51" s="72"/>
      <c r="H51" s="75"/>
      <c r="I51" s="72"/>
      <c r="J51" s="10" t="s">
        <v>8</v>
      </c>
      <c r="K51" s="1"/>
      <c r="L51" s="1"/>
      <c r="M51" s="1"/>
      <c r="N51" s="1"/>
      <c r="O51" s="1"/>
      <c r="P51" s="80"/>
    </row>
    <row r="52" spans="2:16" ht="30" x14ac:dyDescent="0.25">
      <c r="B52" s="113"/>
      <c r="C52" s="67"/>
      <c r="D52" s="79"/>
      <c r="E52" s="79"/>
      <c r="F52" s="79"/>
      <c r="G52" s="73"/>
      <c r="H52" s="76"/>
      <c r="I52" s="73"/>
      <c r="J52" s="11" t="s">
        <v>9</v>
      </c>
      <c r="K52" s="1"/>
      <c r="L52" s="1"/>
      <c r="M52" s="1"/>
      <c r="N52" s="1"/>
      <c r="O52" s="1"/>
      <c r="P52" s="80"/>
    </row>
    <row r="53" spans="2:16" ht="40.5" customHeight="1" x14ac:dyDescent="0.25">
      <c r="B53" s="113"/>
      <c r="C53" s="65" t="s">
        <v>61</v>
      </c>
      <c r="D53" s="77" t="s">
        <v>56</v>
      </c>
      <c r="E53" s="77">
        <v>2023</v>
      </c>
      <c r="F53" s="77" t="s">
        <v>35</v>
      </c>
      <c r="G53" s="71">
        <v>759000</v>
      </c>
      <c r="H53" s="74">
        <v>1</v>
      </c>
      <c r="I53" s="71">
        <f>K53+L53+M53+N53+O53</f>
        <v>67433.100000000006</v>
      </c>
      <c r="J53" s="10" t="s">
        <v>5</v>
      </c>
      <c r="K53" s="1">
        <f>K54</f>
        <v>67433.100000000006</v>
      </c>
      <c r="L53" s="1"/>
      <c r="M53" s="1"/>
      <c r="N53" s="1"/>
      <c r="O53" s="1"/>
      <c r="P53" s="80" t="s">
        <v>12</v>
      </c>
    </row>
    <row r="54" spans="2:16" x14ac:dyDescent="0.25">
      <c r="B54" s="113"/>
      <c r="C54" s="66"/>
      <c r="D54" s="78"/>
      <c r="E54" s="78"/>
      <c r="F54" s="78"/>
      <c r="G54" s="72"/>
      <c r="H54" s="75"/>
      <c r="I54" s="72"/>
      <c r="J54" s="10" t="s">
        <v>6</v>
      </c>
      <c r="K54" s="1">
        <v>67433.100000000006</v>
      </c>
      <c r="L54" s="1"/>
      <c r="M54" s="1"/>
      <c r="N54" s="1"/>
      <c r="O54" s="1"/>
      <c r="P54" s="80"/>
    </row>
    <row r="55" spans="2:16" x14ac:dyDescent="0.25">
      <c r="B55" s="113"/>
      <c r="C55" s="66"/>
      <c r="D55" s="78"/>
      <c r="E55" s="78"/>
      <c r="F55" s="78"/>
      <c r="G55" s="72"/>
      <c r="H55" s="75"/>
      <c r="I55" s="72"/>
      <c r="J55" s="10" t="s">
        <v>7</v>
      </c>
      <c r="K55" s="1"/>
      <c r="L55" s="1"/>
      <c r="M55" s="1"/>
      <c r="N55" s="1"/>
      <c r="O55" s="1"/>
      <c r="P55" s="80"/>
    </row>
    <row r="56" spans="2:16" x14ac:dyDescent="0.25">
      <c r="B56" s="113"/>
      <c r="C56" s="66"/>
      <c r="D56" s="78"/>
      <c r="E56" s="78"/>
      <c r="F56" s="78"/>
      <c r="G56" s="72"/>
      <c r="H56" s="75"/>
      <c r="I56" s="72"/>
      <c r="J56" s="10" t="s">
        <v>8</v>
      </c>
      <c r="K56" s="1"/>
      <c r="L56" s="1"/>
      <c r="M56" s="1"/>
      <c r="N56" s="1"/>
      <c r="O56" s="1"/>
      <c r="P56" s="80"/>
    </row>
    <row r="57" spans="2:16" ht="45.75" customHeight="1" x14ac:dyDescent="0.25">
      <c r="B57" s="113"/>
      <c r="C57" s="67"/>
      <c r="D57" s="79"/>
      <c r="E57" s="79"/>
      <c r="F57" s="79"/>
      <c r="G57" s="73"/>
      <c r="H57" s="76"/>
      <c r="I57" s="73"/>
      <c r="J57" s="11" t="s">
        <v>9</v>
      </c>
      <c r="K57" s="1"/>
      <c r="L57" s="1"/>
      <c r="M57" s="1"/>
      <c r="N57" s="1"/>
      <c r="O57" s="1"/>
      <c r="P57" s="80"/>
    </row>
    <row r="58" spans="2:16" ht="40.5" customHeight="1" x14ac:dyDescent="0.25">
      <c r="B58" s="113"/>
      <c r="C58" s="65" t="s">
        <v>79</v>
      </c>
      <c r="D58" s="77" t="s">
        <v>54</v>
      </c>
      <c r="E58" s="77"/>
      <c r="F58" s="77" t="s">
        <v>115</v>
      </c>
      <c r="G58" s="71"/>
      <c r="H58" s="74" t="s">
        <v>41</v>
      </c>
      <c r="I58" s="71">
        <f>K58+L58+M58+N58+O58</f>
        <v>1000</v>
      </c>
      <c r="J58" s="10" t="s">
        <v>5</v>
      </c>
      <c r="K58" s="1">
        <f t="shared" ref="K58:L58" si="10">K59+K60+K61</f>
        <v>1000</v>
      </c>
      <c r="L58" s="1">
        <f t="shared" si="10"/>
        <v>0</v>
      </c>
      <c r="M58" s="1"/>
      <c r="N58" s="1"/>
      <c r="O58" s="1"/>
      <c r="P58" s="80" t="s">
        <v>12</v>
      </c>
    </row>
    <row r="59" spans="2:16" x14ac:dyDescent="0.25">
      <c r="B59" s="113"/>
      <c r="C59" s="66"/>
      <c r="D59" s="78"/>
      <c r="E59" s="78"/>
      <c r="F59" s="78"/>
      <c r="G59" s="72"/>
      <c r="H59" s="75"/>
      <c r="I59" s="72"/>
      <c r="J59" s="10" t="s">
        <v>6</v>
      </c>
      <c r="K59" s="1">
        <v>1000</v>
      </c>
      <c r="L59" s="1"/>
      <c r="M59" s="1"/>
      <c r="N59" s="1"/>
      <c r="O59" s="1"/>
      <c r="P59" s="80"/>
    </row>
    <row r="60" spans="2:16" x14ac:dyDescent="0.25">
      <c r="B60" s="113"/>
      <c r="C60" s="66"/>
      <c r="D60" s="78"/>
      <c r="E60" s="78"/>
      <c r="F60" s="78"/>
      <c r="G60" s="72"/>
      <c r="H60" s="75"/>
      <c r="I60" s="72"/>
      <c r="J60" s="10" t="s">
        <v>7</v>
      </c>
      <c r="K60" s="1"/>
      <c r="L60" s="1"/>
      <c r="M60" s="1"/>
      <c r="N60" s="1"/>
      <c r="O60" s="1"/>
      <c r="P60" s="80"/>
    </row>
    <row r="61" spans="2:16" x14ac:dyDescent="0.25">
      <c r="B61" s="113"/>
      <c r="C61" s="66"/>
      <c r="D61" s="78"/>
      <c r="E61" s="78"/>
      <c r="F61" s="78"/>
      <c r="G61" s="72"/>
      <c r="H61" s="75"/>
      <c r="I61" s="72"/>
      <c r="J61" s="10" t="s">
        <v>8</v>
      </c>
      <c r="K61" s="1"/>
      <c r="L61" s="1"/>
      <c r="M61" s="1"/>
      <c r="N61" s="1"/>
      <c r="O61" s="1"/>
      <c r="P61" s="80"/>
    </row>
    <row r="62" spans="2:16" ht="36" customHeight="1" x14ac:dyDescent="0.25">
      <c r="B62" s="113"/>
      <c r="C62" s="67"/>
      <c r="D62" s="79"/>
      <c r="E62" s="79"/>
      <c r="F62" s="79"/>
      <c r="G62" s="73"/>
      <c r="H62" s="76"/>
      <c r="I62" s="73"/>
      <c r="J62" s="11" t="s">
        <v>9</v>
      </c>
      <c r="K62" s="1"/>
      <c r="L62" s="1"/>
      <c r="M62" s="1"/>
      <c r="N62" s="1"/>
      <c r="O62" s="1"/>
      <c r="P62" s="80"/>
    </row>
    <row r="63" spans="2:16" ht="40.5" customHeight="1" x14ac:dyDescent="0.25">
      <c r="B63" s="113"/>
      <c r="C63" s="65" t="s">
        <v>32</v>
      </c>
      <c r="D63" s="77" t="s">
        <v>25</v>
      </c>
      <c r="E63" s="77" t="s">
        <v>73</v>
      </c>
      <c r="F63" s="77" t="s">
        <v>36</v>
      </c>
      <c r="G63" s="71">
        <f>I63</f>
        <v>38006</v>
      </c>
      <c r="H63" s="74" t="s">
        <v>99</v>
      </c>
      <c r="I63" s="71">
        <f>K63+L63+M63+N63+O63</f>
        <v>38006</v>
      </c>
      <c r="J63" s="10" t="s">
        <v>5</v>
      </c>
      <c r="K63" s="1">
        <f t="shared" ref="K63:L63" si="11">K64</f>
        <v>22700</v>
      </c>
      <c r="L63" s="1">
        <f t="shared" si="11"/>
        <v>15306</v>
      </c>
      <c r="M63" s="1"/>
      <c r="N63" s="1"/>
      <c r="O63" s="1"/>
      <c r="P63" s="68" t="s">
        <v>12</v>
      </c>
    </row>
    <row r="64" spans="2:16" x14ac:dyDescent="0.25">
      <c r="B64" s="113"/>
      <c r="C64" s="66"/>
      <c r="D64" s="78"/>
      <c r="E64" s="78"/>
      <c r="F64" s="78"/>
      <c r="G64" s="72"/>
      <c r="H64" s="75"/>
      <c r="I64" s="72"/>
      <c r="J64" s="10" t="s">
        <v>6</v>
      </c>
      <c r="K64" s="1">
        <v>22700</v>
      </c>
      <c r="L64" s="1">
        <v>15306</v>
      </c>
      <c r="M64" s="1"/>
      <c r="N64" s="1"/>
      <c r="O64" s="1"/>
      <c r="P64" s="69"/>
    </row>
    <row r="65" spans="2:16" x14ac:dyDescent="0.25">
      <c r="B65" s="113"/>
      <c r="C65" s="66"/>
      <c r="D65" s="78"/>
      <c r="E65" s="78"/>
      <c r="F65" s="78"/>
      <c r="G65" s="72"/>
      <c r="H65" s="75"/>
      <c r="I65" s="72"/>
      <c r="J65" s="10" t="s">
        <v>7</v>
      </c>
      <c r="K65" s="1"/>
      <c r="L65" s="1"/>
      <c r="M65" s="1"/>
      <c r="N65" s="1"/>
      <c r="O65" s="1"/>
      <c r="P65" s="69"/>
    </row>
    <row r="66" spans="2:16" x14ac:dyDescent="0.25">
      <c r="B66" s="113"/>
      <c r="C66" s="66"/>
      <c r="D66" s="78"/>
      <c r="E66" s="78"/>
      <c r="F66" s="78"/>
      <c r="G66" s="72"/>
      <c r="H66" s="75"/>
      <c r="I66" s="72"/>
      <c r="J66" s="10" t="s">
        <v>8</v>
      </c>
      <c r="K66" s="1"/>
      <c r="L66" s="1"/>
      <c r="M66" s="1"/>
      <c r="N66" s="1"/>
      <c r="O66" s="1"/>
      <c r="P66" s="69"/>
    </row>
    <row r="67" spans="2:16" ht="30" x14ac:dyDescent="0.25">
      <c r="B67" s="113"/>
      <c r="C67" s="67"/>
      <c r="D67" s="79"/>
      <c r="E67" s="79"/>
      <c r="F67" s="79"/>
      <c r="G67" s="73"/>
      <c r="H67" s="76"/>
      <c r="I67" s="73"/>
      <c r="J67" s="11" t="s">
        <v>9</v>
      </c>
      <c r="K67" s="1"/>
      <c r="L67" s="1"/>
      <c r="M67" s="1"/>
      <c r="N67" s="1"/>
      <c r="O67" s="1"/>
      <c r="P67" s="70"/>
    </row>
    <row r="68" spans="2:16" ht="40.5" customHeight="1" x14ac:dyDescent="0.25">
      <c r="B68" s="113"/>
      <c r="C68" s="65" t="s">
        <v>34</v>
      </c>
      <c r="D68" s="77" t="s">
        <v>110</v>
      </c>
      <c r="E68" s="77">
        <v>2023</v>
      </c>
      <c r="F68" s="77" t="s">
        <v>37</v>
      </c>
      <c r="G68" s="71">
        <f>I68</f>
        <v>141280</v>
      </c>
      <c r="H68" s="99" t="s">
        <v>78</v>
      </c>
      <c r="I68" s="71">
        <f>K68+L68+M68+N68+O68</f>
        <v>141280</v>
      </c>
      <c r="J68" s="10" t="s">
        <v>5</v>
      </c>
      <c r="K68" s="1">
        <f t="shared" ref="K68:M68" si="12">K69</f>
        <v>141280</v>
      </c>
      <c r="L68" s="1">
        <f t="shared" si="12"/>
        <v>0</v>
      </c>
      <c r="M68" s="1">
        <f t="shared" si="12"/>
        <v>0</v>
      </c>
      <c r="N68" s="1"/>
      <c r="O68" s="1"/>
      <c r="P68" s="80" t="s">
        <v>12</v>
      </c>
    </row>
    <row r="69" spans="2:16" x14ac:dyDescent="0.25">
      <c r="B69" s="113"/>
      <c r="C69" s="66"/>
      <c r="D69" s="78"/>
      <c r="E69" s="78"/>
      <c r="F69" s="78"/>
      <c r="G69" s="72"/>
      <c r="H69" s="100"/>
      <c r="I69" s="72"/>
      <c r="J69" s="10" t="s">
        <v>6</v>
      </c>
      <c r="K69" s="1">
        <v>141280</v>
      </c>
      <c r="L69" s="1">
        <v>0</v>
      </c>
      <c r="M69" s="1">
        <v>0</v>
      </c>
      <c r="N69" s="1"/>
      <c r="O69" s="1"/>
      <c r="P69" s="80"/>
    </row>
    <row r="70" spans="2:16" x14ac:dyDescent="0.25">
      <c r="B70" s="113"/>
      <c r="C70" s="66"/>
      <c r="D70" s="78"/>
      <c r="E70" s="78"/>
      <c r="F70" s="78"/>
      <c r="G70" s="72"/>
      <c r="H70" s="100"/>
      <c r="I70" s="72"/>
      <c r="J70" s="10" t="s">
        <v>7</v>
      </c>
      <c r="K70" s="1"/>
      <c r="L70" s="1"/>
      <c r="M70" s="1"/>
      <c r="N70" s="1"/>
      <c r="O70" s="1"/>
      <c r="P70" s="80"/>
    </row>
    <row r="71" spans="2:16" x14ac:dyDescent="0.25">
      <c r="B71" s="113"/>
      <c r="C71" s="66"/>
      <c r="D71" s="78"/>
      <c r="E71" s="78"/>
      <c r="F71" s="78"/>
      <c r="G71" s="72"/>
      <c r="H71" s="100"/>
      <c r="I71" s="72"/>
      <c r="J71" s="10" t="s">
        <v>8</v>
      </c>
      <c r="K71" s="1"/>
      <c r="L71" s="1"/>
      <c r="M71" s="1"/>
      <c r="N71" s="1"/>
      <c r="O71" s="1"/>
      <c r="P71" s="80"/>
    </row>
    <row r="72" spans="2:16" ht="27.75" customHeight="1" x14ac:dyDescent="0.25">
      <c r="B72" s="113"/>
      <c r="C72" s="67"/>
      <c r="D72" s="79"/>
      <c r="E72" s="79"/>
      <c r="F72" s="79"/>
      <c r="G72" s="73"/>
      <c r="H72" s="101"/>
      <c r="I72" s="73"/>
      <c r="J72" s="11" t="s">
        <v>9</v>
      </c>
      <c r="K72" s="1"/>
      <c r="L72" s="1"/>
      <c r="M72" s="1"/>
      <c r="N72" s="1"/>
      <c r="O72" s="1"/>
      <c r="P72" s="80"/>
    </row>
    <row r="73" spans="2:16" ht="40.5" customHeight="1" x14ac:dyDescent="0.25">
      <c r="B73" s="113"/>
      <c r="C73" s="65" t="s">
        <v>33</v>
      </c>
      <c r="D73" s="77" t="s">
        <v>42</v>
      </c>
      <c r="E73" s="77">
        <v>2023</v>
      </c>
      <c r="F73" s="77" t="s">
        <v>55</v>
      </c>
      <c r="G73" s="71" t="e">
        <f>I73</f>
        <v>#REF!</v>
      </c>
      <c r="H73" s="74">
        <v>2.1</v>
      </c>
      <c r="I73" s="71" t="e">
        <f>#REF!+K73+L73+M73</f>
        <v>#REF!</v>
      </c>
      <c r="J73" s="10" t="s">
        <v>5</v>
      </c>
      <c r="K73" s="1">
        <f t="shared" ref="K73" si="13">K74</f>
        <v>1720</v>
      </c>
      <c r="L73" s="1"/>
      <c r="M73" s="1"/>
      <c r="N73" s="1"/>
      <c r="O73" s="1"/>
      <c r="P73" s="53" t="s">
        <v>12</v>
      </c>
    </row>
    <row r="74" spans="2:16" x14ac:dyDescent="0.25">
      <c r="B74" s="113"/>
      <c r="C74" s="66"/>
      <c r="D74" s="78"/>
      <c r="E74" s="78"/>
      <c r="F74" s="78"/>
      <c r="G74" s="72"/>
      <c r="H74" s="75"/>
      <c r="I74" s="72"/>
      <c r="J74" s="10" t="s">
        <v>6</v>
      </c>
      <c r="K74" s="1">
        <v>1720</v>
      </c>
      <c r="L74" s="1"/>
      <c r="M74" s="1"/>
      <c r="N74" s="1"/>
      <c r="O74" s="1"/>
      <c r="P74" s="53"/>
    </row>
    <row r="75" spans="2:16" x14ac:dyDescent="0.25">
      <c r="B75" s="113"/>
      <c r="C75" s="66"/>
      <c r="D75" s="78"/>
      <c r="E75" s="78"/>
      <c r="F75" s="78"/>
      <c r="G75" s="72"/>
      <c r="H75" s="75"/>
      <c r="I75" s="72"/>
      <c r="J75" s="10" t="s">
        <v>7</v>
      </c>
      <c r="K75" s="1"/>
      <c r="L75" s="1"/>
      <c r="M75" s="1"/>
      <c r="N75" s="1"/>
      <c r="O75" s="1"/>
      <c r="P75" s="53"/>
    </row>
    <row r="76" spans="2:16" x14ac:dyDescent="0.25">
      <c r="B76" s="113"/>
      <c r="C76" s="66"/>
      <c r="D76" s="78"/>
      <c r="E76" s="78"/>
      <c r="F76" s="78"/>
      <c r="G76" s="72"/>
      <c r="H76" s="75"/>
      <c r="I76" s="72"/>
      <c r="J76" s="10" t="s">
        <v>8</v>
      </c>
      <c r="K76" s="1"/>
      <c r="L76" s="1"/>
      <c r="M76" s="1"/>
      <c r="N76" s="1"/>
      <c r="O76" s="1"/>
      <c r="P76" s="53"/>
    </row>
    <row r="77" spans="2:16" ht="30" x14ac:dyDescent="0.25">
      <c r="B77" s="113"/>
      <c r="C77" s="67"/>
      <c r="D77" s="79"/>
      <c r="E77" s="79"/>
      <c r="F77" s="79"/>
      <c r="G77" s="73"/>
      <c r="H77" s="76"/>
      <c r="I77" s="73"/>
      <c r="J77" s="11" t="s">
        <v>9</v>
      </c>
      <c r="K77" s="1"/>
      <c r="L77" s="1"/>
      <c r="M77" s="1"/>
      <c r="N77" s="1"/>
      <c r="O77" s="1"/>
      <c r="P77" s="53"/>
    </row>
    <row r="78" spans="2:16" ht="30" customHeight="1" x14ac:dyDescent="0.25">
      <c r="B78" s="113"/>
      <c r="C78" s="65" t="s">
        <v>26</v>
      </c>
      <c r="D78" s="77" t="s">
        <v>111</v>
      </c>
      <c r="E78" s="77">
        <v>2025</v>
      </c>
      <c r="F78" s="77" t="s">
        <v>116</v>
      </c>
      <c r="G78" s="71" t="e">
        <f>I78</f>
        <v>#REF!</v>
      </c>
      <c r="H78" s="99" t="s">
        <v>48</v>
      </c>
      <c r="I78" s="71" t="e">
        <f>#REF!+K78+L78+M78</f>
        <v>#REF!</v>
      </c>
      <c r="J78" s="4" t="s">
        <v>5</v>
      </c>
      <c r="K78" s="1">
        <f>K79</f>
        <v>70000</v>
      </c>
      <c r="L78" s="1">
        <f t="shared" ref="L78:M78" si="14">L79</f>
        <v>0</v>
      </c>
      <c r="M78" s="1">
        <f t="shared" si="14"/>
        <v>100000</v>
      </c>
      <c r="N78" s="1"/>
      <c r="O78" s="1"/>
      <c r="P78" s="68" t="s">
        <v>12</v>
      </c>
    </row>
    <row r="79" spans="2:16" ht="19.5" customHeight="1" x14ac:dyDescent="0.25">
      <c r="B79" s="113"/>
      <c r="C79" s="66"/>
      <c r="D79" s="78"/>
      <c r="E79" s="78"/>
      <c r="F79" s="78"/>
      <c r="G79" s="72"/>
      <c r="H79" s="100"/>
      <c r="I79" s="72"/>
      <c r="J79" s="5" t="s">
        <v>6</v>
      </c>
      <c r="K79" s="1">
        <v>70000</v>
      </c>
      <c r="L79" s="1">
        <v>0</v>
      </c>
      <c r="M79" s="1">
        <v>100000</v>
      </c>
      <c r="N79" s="1"/>
      <c r="O79" s="1"/>
      <c r="P79" s="69"/>
    </row>
    <row r="80" spans="2:16" ht="19.5" customHeight="1" x14ac:dyDescent="0.25">
      <c r="B80" s="113"/>
      <c r="C80" s="66"/>
      <c r="D80" s="78"/>
      <c r="E80" s="78"/>
      <c r="F80" s="78"/>
      <c r="G80" s="72"/>
      <c r="H80" s="100"/>
      <c r="I80" s="72"/>
      <c r="J80" s="5" t="s">
        <v>7</v>
      </c>
      <c r="K80" s="1"/>
      <c r="L80" s="1"/>
      <c r="M80" s="1"/>
      <c r="N80" s="1"/>
      <c r="O80" s="1"/>
      <c r="P80" s="69"/>
    </row>
    <row r="81" spans="2:16" ht="14.25" customHeight="1" x14ac:dyDescent="0.25">
      <c r="B81" s="113"/>
      <c r="C81" s="66"/>
      <c r="D81" s="78"/>
      <c r="E81" s="78"/>
      <c r="F81" s="78"/>
      <c r="G81" s="72"/>
      <c r="H81" s="100"/>
      <c r="I81" s="72"/>
      <c r="J81" s="6" t="s">
        <v>8</v>
      </c>
      <c r="K81" s="1"/>
      <c r="L81" s="1"/>
      <c r="M81" s="1"/>
      <c r="N81" s="1"/>
      <c r="O81" s="1"/>
      <c r="P81" s="69"/>
    </row>
    <row r="82" spans="2:16" ht="28.5" customHeight="1" x14ac:dyDescent="0.25">
      <c r="B82" s="113"/>
      <c r="C82" s="67"/>
      <c r="D82" s="79"/>
      <c r="E82" s="79"/>
      <c r="F82" s="79"/>
      <c r="G82" s="73"/>
      <c r="H82" s="101"/>
      <c r="I82" s="73"/>
      <c r="J82" s="7" t="s">
        <v>9</v>
      </c>
      <c r="K82" s="1"/>
      <c r="L82" s="1"/>
      <c r="M82" s="1"/>
      <c r="N82" s="1"/>
      <c r="O82" s="1"/>
      <c r="P82" s="70"/>
    </row>
    <row r="83" spans="2:16" ht="30" customHeight="1" x14ac:dyDescent="0.25">
      <c r="B83" s="113"/>
      <c r="C83" s="65" t="s">
        <v>44</v>
      </c>
      <c r="D83" s="77" t="s">
        <v>106</v>
      </c>
      <c r="E83" s="77" t="s">
        <v>107</v>
      </c>
      <c r="F83" s="77" t="s">
        <v>109</v>
      </c>
      <c r="G83" s="71">
        <v>1110000</v>
      </c>
      <c r="H83" s="99" t="s">
        <v>108</v>
      </c>
      <c r="I83" s="71" t="e">
        <f>#REF!+#REF!+#REF!+K83+L83+M83</f>
        <v>#REF!</v>
      </c>
      <c r="J83" s="4" t="s">
        <v>5</v>
      </c>
      <c r="K83" s="1">
        <f t="shared" ref="K83:M83" si="15">K84</f>
        <v>10000</v>
      </c>
      <c r="L83" s="1">
        <f t="shared" si="15"/>
        <v>300000</v>
      </c>
      <c r="M83" s="1">
        <f t="shared" si="15"/>
        <v>80000</v>
      </c>
      <c r="N83" s="1"/>
      <c r="O83" s="1"/>
      <c r="P83" s="68" t="s">
        <v>12</v>
      </c>
    </row>
    <row r="84" spans="2:16" ht="19.5" customHeight="1" x14ac:dyDescent="0.25">
      <c r="B84" s="113"/>
      <c r="C84" s="66"/>
      <c r="D84" s="78"/>
      <c r="E84" s="78"/>
      <c r="F84" s="78"/>
      <c r="G84" s="72"/>
      <c r="H84" s="100"/>
      <c r="I84" s="72"/>
      <c r="J84" s="5" t="s">
        <v>6</v>
      </c>
      <c r="K84" s="1">
        <v>10000</v>
      </c>
      <c r="L84" s="1">
        <v>300000</v>
      </c>
      <c r="M84" s="1">
        <v>80000</v>
      </c>
      <c r="N84" s="1"/>
      <c r="O84" s="1"/>
      <c r="P84" s="69"/>
    </row>
    <row r="85" spans="2:16" ht="27" customHeight="1" x14ac:dyDescent="0.25">
      <c r="B85" s="113"/>
      <c r="C85" s="66"/>
      <c r="D85" s="78"/>
      <c r="E85" s="78"/>
      <c r="F85" s="78"/>
      <c r="G85" s="72"/>
      <c r="H85" s="100"/>
      <c r="I85" s="72"/>
      <c r="J85" s="5" t="s">
        <v>7</v>
      </c>
      <c r="K85" s="1"/>
      <c r="L85" s="1"/>
      <c r="M85" s="1"/>
      <c r="N85" s="1"/>
      <c r="O85" s="1"/>
      <c r="P85" s="69"/>
    </row>
    <row r="86" spans="2:16" ht="21.75" customHeight="1" x14ac:dyDescent="0.25">
      <c r="B86" s="113"/>
      <c r="C86" s="66"/>
      <c r="D86" s="78"/>
      <c r="E86" s="78"/>
      <c r="F86" s="78"/>
      <c r="G86" s="72"/>
      <c r="H86" s="100"/>
      <c r="I86" s="72"/>
      <c r="J86" s="6" t="s">
        <v>8</v>
      </c>
      <c r="K86" s="1"/>
      <c r="L86" s="1"/>
      <c r="M86" s="1"/>
      <c r="N86" s="1"/>
      <c r="O86" s="1"/>
      <c r="P86" s="69"/>
    </row>
    <row r="87" spans="2:16" ht="39.75" customHeight="1" x14ac:dyDescent="0.25">
      <c r="B87" s="113"/>
      <c r="C87" s="67"/>
      <c r="D87" s="79"/>
      <c r="E87" s="79"/>
      <c r="F87" s="79"/>
      <c r="G87" s="73"/>
      <c r="H87" s="101"/>
      <c r="I87" s="73"/>
      <c r="J87" s="7" t="s">
        <v>9</v>
      </c>
      <c r="K87" s="1"/>
      <c r="L87" s="1"/>
      <c r="M87" s="1"/>
      <c r="N87" s="1"/>
      <c r="O87" s="1"/>
      <c r="P87" s="70"/>
    </row>
    <row r="88" spans="2:16" ht="30" customHeight="1" x14ac:dyDescent="0.25">
      <c r="B88" s="113"/>
      <c r="C88" s="65" t="s">
        <v>75</v>
      </c>
      <c r="D88" s="99" t="s">
        <v>117</v>
      </c>
      <c r="E88" s="99"/>
      <c r="F88" s="99" t="s">
        <v>118</v>
      </c>
      <c r="G88" s="93" t="e">
        <f>I88</f>
        <v>#REF!</v>
      </c>
      <c r="H88" s="99" t="s">
        <v>76</v>
      </c>
      <c r="I88" s="93" t="e">
        <f>#REF!+K88+L88+M88</f>
        <v>#REF!</v>
      </c>
      <c r="J88" s="39" t="s">
        <v>5</v>
      </c>
      <c r="K88" s="33">
        <f t="shared" ref="K88:M88" si="16">K89</f>
        <v>100000</v>
      </c>
      <c r="L88" s="33">
        <f t="shared" si="16"/>
        <v>272411</v>
      </c>
      <c r="M88" s="33">
        <f t="shared" si="16"/>
        <v>228263.7</v>
      </c>
      <c r="N88" s="33"/>
      <c r="O88" s="33"/>
      <c r="P88" s="68" t="s">
        <v>12</v>
      </c>
    </row>
    <row r="89" spans="2:16" ht="16.5" customHeight="1" x14ac:dyDescent="0.25">
      <c r="B89" s="113"/>
      <c r="C89" s="66"/>
      <c r="D89" s="100"/>
      <c r="E89" s="100"/>
      <c r="F89" s="100"/>
      <c r="G89" s="94"/>
      <c r="H89" s="100"/>
      <c r="I89" s="94"/>
      <c r="J89" s="40" t="s">
        <v>6</v>
      </c>
      <c r="K89" s="33">
        <v>100000</v>
      </c>
      <c r="L89" s="33">
        <v>272411</v>
      </c>
      <c r="M89" s="33">
        <v>228263.7</v>
      </c>
      <c r="N89" s="33"/>
      <c r="O89" s="33"/>
      <c r="P89" s="69"/>
    </row>
    <row r="90" spans="2:16" ht="18.75" customHeight="1" x14ac:dyDescent="0.25">
      <c r="B90" s="113"/>
      <c r="C90" s="66"/>
      <c r="D90" s="100"/>
      <c r="E90" s="100"/>
      <c r="F90" s="100"/>
      <c r="G90" s="94"/>
      <c r="H90" s="100"/>
      <c r="I90" s="94"/>
      <c r="J90" s="40" t="s">
        <v>7</v>
      </c>
      <c r="K90" s="33"/>
      <c r="L90" s="33"/>
      <c r="M90" s="33"/>
      <c r="N90" s="33"/>
      <c r="O90" s="33"/>
      <c r="P90" s="69"/>
    </row>
    <row r="91" spans="2:16" ht="16.5" customHeight="1" x14ac:dyDescent="0.25">
      <c r="B91" s="113"/>
      <c r="C91" s="66"/>
      <c r="D91" s="100"/>
      <c r="E91" s="100"/>
      <c r="F91" s="100"/>
      <c r="G91" s="94"/>
      <c r="H91" s="100"/>
      <c r="I91" s="94"/>
      <c r="J91" s="41" t="s">
        <v>8</v>
      </c>
      <c r="K91" s="33"/>
      <c r="L91" s="33"/>
      <c r="M91" s="33"/>
      <c r="N91" s="33"/>
      <c r="O91" s="33"/>
      <c r="P91" s="69"/>
    </row>
    <row r="92" spans="2:16" ht="43.5" customHeight="1" x14ac:dyDescent="0.25">
      <c r="B92" s="113"/>
      <c r="C92" s="67"/>
      <c r="D92" s="101"/>
      <c r="E92" s="101"/>
      <c r="F92" s="101"/>
      <c r="G92" s="95"/>
      <c r="H92" s="101"/>
      <c r="I92" s="95"/>
      <c r="J92" s="32" t="s">
        <v>9</v>
      </c>
      <c r="K92" s="33"/>
      <c r="L92" s="33"/>
      <c r="M92" s="33"/>
      <c r="N92" s="33"/>
      <c r="O92" s="33"/>
      <c r="P92" s="70"/>
    </row>
    <row r="93" spans="2:16" ht="30" customHeight="1" x14ac:dyDescent="0.25">
      <c r="B93" s="113"/>
      <c r="C93" s="65" t="s">
        <v>66</v>
      </c>
      <c r="D93" s="77" t="s">
        <v>111</v>
      </c>
      <c r="E93" s="77" t="s">
        <v>119</v>
      </c>
      <c r="F93" s="77" t="s">
        <v>67</v>
      </c>
      <c r="G93" s="71">
        <v>102313.2</v>
      </c>
      <c r="H93" s="123" t="s">
        <v>120</v>
      </c>
      <c r="I93" s="71" t="e">
        <f>#REF!+K93+L93+M93</f>
        <v>#REF!</v>
      </c>
      <c r="J93" s="4" t="s">
        <v>5</v>
      </c>
      <c r="K93" s="1">
        <f t="shared" ref="K93:M93" si="17">K94</f>
        <v>6000</v>
      </c>
      <c r="L93" s="1">
        <f t="shared" si="17"/>
        <v>100000</v>
      </c>
      <c r="M93" s="1">
        <f t="shared" si="17"/>
        <v>9170</v>
      </c>
      <c r="N93" s="1"/>
      <c r="O93" s="1"/>
      <c r="P93" s="68" t="s">
        <v>12</v>
      </c>
    </row>
    <row r="94" spans="2:16" ht="16.5" customHeight="1" x14ac:dyDescent="0.25">
      <c r="B94" s="113"/>
      <c r="C94" s="66"/>
      <c r="D94" s="78"/>
      <c r="E94" s="78"/>
      <c r="F94" s="78"/>
      <c r="G94" s="72"/>
      <c r="H94" s="124"/>
      <c r="I94" s="72"/>
      <c r="J94" s="5" t="s">
        <v>6</v>
      </c>
      <c r="K94" s="1">
        <v>6000</v>
      </c>
      <c r="L94" s="1">
        <v>100000</v>
      </c>
      <c r="M94" s="1">
        <v>9170</v>
      </c>
      <c r="N94" s="1"/>
      <c r="O94" s="1"/>
      <c r="P94" s="69"/>
    </row>
    <row r="95" spans="2:16" ht="18.75" customHeight="1" x14ac:dyDescent="0.25">
      <c r="B95" s="113"/>
      <c r="C95" s="66"/>
      <c r="D95" s="78"/>
      <c r="E95" s="78"/>
      <c r="F95" s="78"/>
      <c r="G95" s="72"/>
      <c r="H95" s="124"/>
      <c r="I95" s="72"/>
      <c r="J95" s="5" t="s">
        <v>7</v>
      </c>
      <c r="K95" s="1"/>
      <c r="L95" s="1"/>
      <c r="M95" s="1"/>
      <c r="N95" s="1"/>
      <c r="O95" s="1"/>
      <c r="P95" s="69"/>
    </row>
    <row r="96" spans="2:16" ht="16.5" customHeight="1" x14ac:dyDescent="0.25">
      <c r="B96" s="113"/>
      <c r="C96" s="66"/>
      <c r="D96" s="78"/>
      <c r="E96" s="78"/>
      <c r="F96" s="78"/>
      <c r="G96" s="72"/>
      <c r="H96" s="124"/>
      <c r="I96" s="72"/>
      <c r="J96" s="6" t="s">
        <v>8</v>
      </c>
      <c r="K96" s="1"/>
      <c r="L96" s="1"/>
      <c r="M96" s="1"/>
      <c r="N96" s="1"/>
      <c r="O96" s="1"/>
      <c r="P96" s="69"/>
    </row>
    <row r="97" spans="2:16" ht="28.5" customHeight="1" x14ac:dyDescent="0.25">
      <c r="B97" s="113"/>
      <c r="C97" s="67"/>
      <c r="D97" s="79"/>
      <c r="E97" s="79"/>
      <c r="F97" s="79"/>
      <c r="G97" s="73"/>
      <c r="H97" s="125"/>
      <c r="I97" s="73"/>
      <c r="J97" s="7" t="s">
        <v>9</v>
      </c>
      <c r="K97" s="1"/>
      <c r="L97" s="1"/>
      <c r="M97" s="1"/>
      <c r="N97" s="1"/>
      <c r="O97" s="1"/>
      <c r="P97" s="70"/>
    </row>
    <row r="98" spans="2:16" ht="30" customHeight="1" x14ac:dyDescent="0.25">
      <c r="B98" s="113"/>
      <c r="C98" s="65" t="s">
        <v>80</v>
      </c>
      <c r="D98" s="77">
        <v>2023</v>
      </c>
      <c r="E98" s="77"/>
      <c r="F98" s="77" t="s">
        <v>116</v>
      </c>
      <c r="G98" s="71"/>
      <c r="H98" s="129" t="s">
        <v>71</v>
      </c>
      <c r="I98" s="71" t="e">
        <f>#REF!+K98+L98+M98</f>
        <v>#REF!</v>
      </c>
      <c r="J98" s="4" t="s">
        <v>5</v>
      </c>
      <c r="K98" s="1">
        <f>K99</f>
        <v>5500</v>
      </c>
      <c r="L98" s="1"/>
      <c r="M98" s="1"/>
      <c r="N98" s="1"/>
      <c r="O98" s="1"/>
      <c r="P98" s="68"/>
    </row>
    <row r="99" spans="2:16" ht="16.5" customHeight="1" x14ac:dyDescent="0.25">
      <c r="B99" s="113"/>
      <c r="C99" s="66"/>
      <c r="D99" s="78"/>
      <c r="E99" s="78"/>
      <c r="F99" s="78"/>
      <c r="G99" s="72"/>
      <c r="H99" s="130"/>
      <c r="I99" s="72"/>
      <c r="J99" s="5" t="s">
        <v>6</v>
      </c>
      <c r="K99" s="1">
        <v>5500</v>
      </c>
      <c r="L99" s="1"/>
      <c r="M99" s="1"/>
      <c r="N99" s="1"/>
      <c r="O99" s="1"/>
      <c r="P99" s="69"/>
    </row>
    <row r="100" spans="2:16" ht="18.75" customHeight="1" x14ac:dyDescent="0.25">
      <c r="B100" s="113"/>
      <c r="C100" s="66"/>
      <c r="D100" s="78"/>
      <c r="E100" s="78"/>
      <c r="F100" s="78"/>
      <c r="G100" s="72"/>
      <c r="H100" s="130"/>
      <c r="I100" s="72"/>
      <c r="J100" s="5" t="s">
        <v>7</v>
      </c>
      <c r="K100" s="1"/>
      <c r="L100" s="1"/>
      <c r="M100" s="1"/>
      <c r="N100" s="1"/>
      <c r="O100" s="1"/>
      <c r="P100" s="69"/>
    </row>
    <row r="101" spans="2:16" ht="16.5" customHeight="1" x14ac:dyDescent="0.25">
      <c r="B101" s="113"/>
      <c r="C101" s="66"/>
      <c r="D101" s="78"/>
      <c r="E101" s="78"/>
      <c r="F101" s="78"/>
      <c r="G101" s="72"/>
      <c r="H101" s="130"/>
      <c r="I101" s="72"/>
      <c r="J101" s="6" t="s">
        <v>8</v>
      </c>
      <c r="K101" s="1"/>
      <c r="L101" s="1"/>
      <c r="M101" s="1"/>
      <c r="N101" s="1"/>
      <c r="O101" s="1"/>
      <c r="P101" s="69"/>
    </row>
    <row r="102" spans="2:16" ht="43.5" customHeight="1" x14ac:dyDescent="0.25">
      <c r="B102" s="113"/>
      <c r="C102" s="67"/>
      <c r="D102" s="79"/>
      <c r="E102" s="79"/>
      <c r="F102" s="79"/>
      <c r="G102" s="73"/>
      <c r="H102" s="131"/>
      <c r="I102" s="73"/>
      <c r="J102" s="7" t="s">
        <v>9</v>
      </c>
      <c r="K102" s="1"/>
      <c r="L102" s="1"/>
      <c r="M102" s="1"/>
      <c r="N102" s="1"/>
      <c r="O102" s="1"/>
      <c r="P102" s="70"/>
    </row>
    <row r="103" spans="2:16" ht="30" customHeight="1" x14ac:dyDescent="0.25">
      <c r="B103" s="113"/>
      <c r="C103" s="65" t="s">
        <v>27</v>
      </c>
      <c r="D103" s="77">
        <v>2022</v>
      </c>
      <c r="E103" s="77"/>
      <c r="F103" s="77" t="s">
        <v>38</v>
      </c>
      <c r="G103" s="71" t="e">
        <f>#REF!</f>
        <v>#REF!</v>
      </c>
      <c r="H103" s="99" t="s">
        <v>30</v>
      </c>
      <c r="I103" s="71" t="e">
        <f>#REF!+K103+L103+M103</f>
        <v>#REF!</v>
      </c>
      <c r="J103" s="4" t="s">
        <v>5</v>
      </c>
      <c r="K103" s="1">
        <f>K104</f>
        <v>6300</v>
      </c>
      <c r="L103" s="1"/>
      <c r="M103" s="1"/>
      <c r="N103" s="1"/>
      <c r="O103" s="1"/>
      <c r="P103" s="68" t="s">
        <v>12</v>
      </c>
    </row>
    <row r="104" spans="2:16" ht="16.5" customHeight="1" x14ac:dyDescent="0.25">
      <c r="B104" s="113"/>
      <c r="C104" s="66"/>
      <c r="D104" s="78"/>
      <c r="E104" s="78"/>
      <c r="F104" s="78"/>
      <c r="G104" s="72"/>
      <c r="H104" s="100"/>
      <c r="I104" s="72"/>
      <c r="J104" s="5" t="s">
        <v>6</v>
      </c>
      <c r="K104" s="1">
        <v>6300</v>
      </c>
      <c r="L104" s="1"/>
      <c r="M104" s="1"/>
      <c r="N104" s="1"/>
      <c r="O104" s="1"/>
      <c r="P104" s="69"/>
    </row>
    <row r="105" spans="2:16" ht="18.75" customHeight="1" x14ac:dyDescent="0.25">
      <c r="B105" s="113"/>
      <c r="C105" s="66"/>
      <c r="D105" s="78"/>
      <c r="E105" s="78"/>
      <c r="F105" s="78"/>
      <c r="G105" s="72"/>
      <c r="H105" s="100"/>
      <c r="I105" s="72"/>
      <c r="J105" s="5" t="s">
        <v>7</v>
      </c>
      <c r="K105" s="1"/>
      <c r="L105" s="1"/>
      <c r="M105" s="1"/>
      <c r="N105" s="1"/>
      <c r="O105" s="1"/>
      <c r="P105" s="69"/>
    </row>
    <row r="106" spans="2:16" ht="16.5" customHeight="1" x14ac:dyDescent="0.25">
      <c r="B106" s="113"/>
      <c r="C106" s="66"/>
      <c r="D106" s="78"/>
      <c r="E106" s="78"/>
      <c r="F106" s="78"/>
      <c r="G106" s="72"/>
      <c r="H106" s="100"/>
      <c r="I106" s="72"/>
      <c r="J106" s="6" t="s">
        <v>8</v>
      </c>
      <c r="K106" s="1"/>
      <c r="L106" s="1"/>
      <c r="M106" s="1"/>
      <c r="N106" s="1"/>
      <c r="O106" s="1"/>
      <c r="P106" s="69"/>
    </row>
    <row r="107" spans="2:16" ht="28.5" customHeight="1" x14ac:dyDescent="0.25">
      <c r="B107" s="113"/>
      <c r="C107" s="67"/>
      <c r="D107" s="79"/>
      <c r="E107" s="79"/>
      <c r="F107" s="79"/>
      <c r="G107" s="73"/>
      <c r="H107" s="101"/>
      <c r="I107" s="73"/>
      <c r="J107" s="7" t="s">
        <v>9</v>
      </c>
      <c r="K107" s="1"/>
      <c r="L107" s="1"/>
      <c r="M107" s="1"/>
      <c r="N107" s="1"/>
      <c r="O107" s="1"/>
      <c r="P107" s="70"/>
    </row>
    <row r="108" spans="2:16" ht="30" customHeight="1" x14ac:dyDescent="0.25">
      <c r="B108" s="113"/>
      <c r="C108" s="65" t="s">
        <v>31</v>
      </c>
      <c r="D108" s="77" t="s">
        <v>106</v>
      </c>
      <c r="E108" s="77" t="s">
        <v>62</v>
      </c>
      <c r="F108" s="77" t="s">
        <v>40</v>
      </c>
      <c r="G108" s="71">
        <v>422318.8</v>
      </c>
      <c r="H108" s="126" t="s">
        <v>77</v>
      </c>
      <c r="I108" s="71" t="e">
        <f>#REF!+K108+L108+M108</f>
        <v>#REF!</v>
      </c>
      <c r="J108" s="4" t="s">
        <v>5</v>
      </c>
      <c r="K108" s="1">
        <f t="shared" ref="K108:M108" si="18">K109</f>
        <v>25500</v>
      </c>
      <c r="L108" s="1">
        <f t="shared" si="18"/>
        <v>0</v>
      </c>
      <c r="M108" s="1">
        <f t="shared" si="18"/>
        <v>7127.5</v>
      </c>
      <c r="N108" s="1"/>
      <c r="O108" s="1"/>
      <c r="P108" s="68" t="s">
        <v>12</v>
      </c>
    </row>
    <row r="109" spans="2:16" ht="16.5" customHeight="1" x14ac:dyDescent="0.25">
      <c r="B109" s="113"/>
      <c r="C109" s="66"/>
      <c r="D109" s="78"/>
      <c r="E109" s="78"/>
      <c r="F109" s="78"/>
      <c r="G109" s="72"/>
      <c r="H109" s="127"/>
      <c r="I109" s="72"/>
      <c r="J109" s="5" t="s">
        <v>6</v>
      </c>
      <c r="K109" s="1">
        <v>25500</v>
      </c>
      <c r="L109" s="1">
        <v>0</v>
      </c>
      <c r="M109" s="1">
        <v>7127.5</v>
      </c>
      <c r="N109" s="1"/>
      <c r="O109" s="1"/>
      <c r="P109" s="69"/>
    </row>
    <row r="110" spans="2:16" ht="18.75" customHeight="1" x14ac:dyDescent="0.25">
      <c r="B110" s="113"/>
      <c r="C110" s="66"/>
      <c r="D110" s="78"/>
      <c r="E110" s="78"/>
      <c r="F110" s="78"/>
      <c r="G110" s="72"/>
      <c r="H110" s="127"/>
      <c r="I110" s="72"/>
      <c r="J110" s="5" t="s">
        <v>7</v>
      </c>
      <c r="K110" s="1"/>
      <c r="L110" s="1"/>
      <c r="M110" s="1"/>
      <c r="N110" s="1"/>
      <c r="O110" s="1"/>
      <c r="P110" s="69"/>
    </row>
    <row r="111" spans="2:16" ht="16.5" customHeight="1" x14ac:dyDescent="0.25">
      <c r="B111" s="113"/>
      <c r="C111" s="66"/>
      <c r="D111" s="78"/>
      <c r="E111" s="78"/>
      <c r="F111" s="78"/>
      <c r="G111" s="72"/>
      <c r="H111" s="127"/>
      <c r="I111" s="72"/>
      <c r="J111" s="6" t="s">
        <v>8</v>
      </c>
      <c r="K111" s="1"/>
      <c r="L111" s="1"/>
      <c r="M111" s="1"/>
      <c r="N111" s="1"/>
      <c r="O111" s="1"/>
      <c r="P111" s="69"/>
    </row>
    <row r="112" spans="2:16" ht="28.5" customHeight="1" x14ac:dyDescent="0.25">
      <c r="B112" s="113"/>
      <c r="C112" s="67"/>
      <c r="D112" s="79"/>
      <c r="E112" s="79"/>
      <c r="F112" s="79"/>
      <c r="G112" s="73"/>
      <c r="H112" s="128"/>
      <c r="I112" s="73"/>
      <c r="J112" s="7" t="s">
        <v>9</v>
      </c>
      <c r="K112" s="1"/>
      <c r="L112" s="1"/>
      <c r="M112" s="1"/>
      <c r="N112" s="1"/>
      <c r="O112" s="1"/>
      <c r="P112" s="70"/>
    </row>
    <row r="113" spans="2:16" ht="30" customHeight="1" x14ac:dyDescent="0.25">
      <c r="B113" s="113"/>
      <c r="C113" s="65" t="s">
        <v>43</v>
      </c>
      <c r="D113" s="77" t="s">
        <v>70</v>
      </c>
      <c r="E113" s="77">
        <v>2024</v>
      </c>
      <c r="F113" s="77" t="s">
        <v>121</v>
      </c>
      <c r="G113" s="84"/>
      <c r="H113" s="87" t="s">
        <v>122</v>
      </c>
      <c r="I113" s="71" t="e">
        <f>#REF!+K113+L113+M113</f>
        <v>#REF!</v>
      </c>
      <c r="J113" s="7" t="s">
        <v>5</v>
      </c>
      <c r="K113" s="1">
        <f t="shared" ref="K113:L113" si="19">K114</f>
        <v>5000</v>
      </c>
      <c r="L113" s="1">
        <f t="shared" si="19"/>
        <v>100000</v>
      </c>
      <c r="M113" s="1"/>
      <c r="N113" s="1"/>
      <c r="O113" s="1"/>
      <c r="P113" s="68" t="s">
        <v>12</v>
      </c>
    </row>
    <row r="114" spans="2:16" ht="16.5" customHeight="1" x14ac:dyDescent="0.25">
      <c r="B114" s="113"/>
      <c r="C114" s="66"/>
      <c r="D114" s="78"/>
      <c r="E114" s="78"/>
      <c r="F114" s="78"/>
      <c r="G114" s="85"/>
      <c r="H114" s="88"/>
      <c r="I114" s="72"/>
      <c r="J114" s="7" t="s">
        <v>6</v>
      </c>
      <c r="K114" s="1">
        <v>5000</v>
      </c>
      <c r="L114" s="1">
        <v>100000</v>
      </c>
      <c r="M114" s="1"/>
      <c r="N114" s="1"/>
      <c r="O114" s="1"/>
      <c r="P114" s="69"/>
    </row>
    <row r="115" spans="2:16" ht="18.75" customHeight="1" x14ac:dyDescent="0.25">
      <c r="B115" s="113"/>
      <c r="C115" s="66"/>
      <c r="D115" s="78"/>
      <c r="E115" s="78"/>
      <c r="F115" s="78"/>
      <c r="G115" s="85"/>
      <c r="H115" s="88"/>
      <c r="I115" s="72"/>
      <c r="J115" s="7" t="s">
        <v>7</v>
      </c>
      <c r="K115" s="1"/>
      <c r="L115" s="1"/>
      <c r="M115" s="1"/>
      <c r="N115" s="1"/>
      <c r="O115" s="1"/>
      <c r="P115" s="69"/>
    </row>
    <row r="116" spans="2:16" ht="16.5" customHeight="1" x14ac:dyDescent="0.25">
      <c r="B116" s="113"/>
      <c r="C116" s="66"/>
      <c r="D116" s="78"/>
      <c r="E116" s="78"/>
      <c r="F116" s="78"/>
      <c r="G116" s="85"/>
      <c r="H116" s="88"/>
      <c r="I116" s="72"/>
      <c r="J116" s="7" t="s">
        <v>8</v>
      </c>
      <c r="K116" s="1"/>
      <c r="L116" s="1"/>
      <c r="M116" s="1"/>
      <c r="N116" s="1"/>
      <c r="O116" s="1"/>
      <c r="P116" s="69"/>
    </row>
    <row r="117" spans="2:16" ht="48" customHeight="1" x14ac:dyDescent="0.25">
      <c r="B117" s="113"/>
      <c r="C117" s="67"/>
      <c r="D117" s="79"/>
      <c r="E117" s="79"/>
      <c r="F117" s="79"/>
      <c r="G117" s="86"/>
      <c r="H117" s="89"/>
      <c r="I117" s="73"/>
      <c r="J117" s="2" t="s">
        <v>9</v>
      </c>
      <c r="K117" s="1"/>
      <c r="L117" s="1"/>
      <c r="M117" s="1"/>
      <c r="N117" s="1"/>
      <c r="O117" s="1"/>
      <c r="P117" s="70"/>
    </row>
    <row r="118" spans="2:16" ht="30" customHeight="1" x14ac:dyDescent="0.25">
      <c r="B118" s="102" t="s">
        <v>21</v>
      </c>
      <c r="C118" s="139" t="s">
        <v>20</v>
      </c>
      <c r="D118" s="81" t="s">
        <v>10</v>
      </c>
      <c r="E118" s="81">
        <v>2023</v>
      </c>
      <c r="F118" s="81" t="s">
        <v>38</v>
      </c>
      <c r="G118" s="105">
        <v>44689313.299999997</v>
      </c>
      <c r="H118" s="81">
        <v>5.0999999999999996</v>
      </c>
      <c r="I118" s="93">
        <v>20183661</v>
      </c>
      <c r="J118" s="54" t="s">
        <v>5</v>
      </c>
      <c r="K118" s="46">
        <f t="shared" ref="K118:M118" si="20">K119+K120+K121+K122</f>
        <v>3161347.4</v>
      </c>
      <c r="L118" s="46">
        <f t="shared" si="20"/>
        <v>0</v>
      </c>
      <c r="M118" s="46">
        <f t="shared" si="20"/>
        <v>0</v>
      </c>
      <c r="N118" s="46"/>
      <c r="O118" s="46"/>
      <c r="P118" s="90" t="s">
        <v>28</v>
      </c>
    </row>
    <row r="119" spans="2:16" ht="87.75" customHeight="1" x14ac:dyDescent="0.25">
      <c r="B119" s="103"/>
      <c r="C119" s="140"/>
      <c r="D119" s="82"/>
      <c r="E119" s="82"/>
      <c r="F119" s="82"/>
      <c r="G119" s="106"/>
      <c r="H119" s="82"/>
      <c r="I119" s="94"/>
      <c r="J119" s="54" t="s">
        <v>6</v>
      </c>
      <c r="K119" s="46">
        <v>64031</v>
      </c>
      <c r="L119" s="46">
        <v>0</v>
      </c>
      <c r="M119" s="46">
        <v>0</v>
      </c>
      <c r="N119" s="46"/>
      <c r="O119" s="46"/>
      <c r="P119" s="91"/>
    </row>
    <row r="120" spans="2:16" ht="87.75" customHeight="1" x14ac:dyDescent="0.25">
      <c r="B120" s="103"/>
      <c r="C120" s="140"/>
      <c r="D120" s="82"/>
      <c r="E120" s="82"/>
      <c r="F120" s="82"/>
      <c r="G120" s="106"/>
      <c r="H120" s="82"/>
      <c r="I120" s="94"/>
      <c r="J120" s="54" t="s">
        <v>7</v>
      </c>
      <c r="K120" s="55">
        <v>0</v>
      </c>
      <c r="L120" s="46">
        <v>0</v>
      </c>
      <c r="M120" s="46">
        <v>0</v>
      </c>
      <c r="N120" s="46"/>
      <c r="O120" s="46"/>
      <c r="P120" s="91"/>
    </row>
    <row r="121" spans="2:16" ht="71.25" customHeight="1" x14ac:dyDescent="0.25">
      <c r="B121" s="103"/>
      <c r="C121" s="140"/>
      <c r="D121" s="82"/>
      <c r="E121" s="82"/>
      <c r="F121" s="82"/>
      <c r="G121" s="106"/>
      <c r="H121" s="82"/>
      <c r="I121" s="94"/>
      <c r="J121" s="54" t="s">
        <v>8</v>
      </c>
      <c r="K121" s="46">
        <v>0</v>
      </c>
      <c r="L121" s="46">
        <v>0</v>
      </c>
      <c r="M121" s="46">
        <v>0</v>
      </c>
      <c r="N121" s="46"/>
      <c r="O121" s="46"/>
      <c r="P121" s="91"/>
    </row>
    <row r="122" spans="2:16" ht="111" customHeight="1" x14ac:dyDescent="0.25">
      <c r="B122" s="104"/>
      <c r="C122" s="141"/>
      <c r="D122" s="83"/>
      <c r="E122" s="83"/>
      <c r="F122" s="83"/>
      <c r="G122" s="107"/>
      <c r="H122" s="83"/>
      <c r="I122" s="95"/>
      <c r="J122" s="54" t="s">
        <v>9</v>
      </c>
      <c r="K122" s="55">
        <v>3097316.4</v>
      </c>
      <c r="L122" s="47">
        <v>0</v>
      </c>
      <c r="M122" s="47">
        <v>0</v>
      </c>
      <c r="N122" s="47"/>
      <c r="O122" s="47"/>
      <c r="P122" s="92"/>
    </row>
    <row r="123" spans="2:16" ht="29.25" customHeight="1" x14ac:dyDescent="0.25">
      <c r="B123" s="112" t="s">
        <v>24</v>
      </c>
      <c r="C123" s="65" t="s">
        <v>53</v>
      </c>
      <c r="D123" s="77" t="s">
        <v>56</v>
      </c>
      <c r="E123" s="77">
        <v>2023</v>
      </c>
      <c r="F123" s="77" t="s">
        <v>39</v>
      </c>
      <c r="G123" s="84">
        <v>1567342.8</v>
      </c>
      <c r="H123" s="87">
        <v>2.25</v>
      </c>
      <c r="I123" s="71" t="e">
        <f>#REF!+K123+216056.8</f>
        <v>#REF!</v>
      </c>
      <c r="J123" s="7" t="s">
        <v>5</v>
      </c>
      <c r="K123" s="1">
        <f>K124</f>
        <v>20700</v>
      </c>
      <c r="L123" s="1"/>
      <c r="M123" s="1"/>
      <c r="N123" s="1"/>
      <c r="O123" s="1"/>
      <c r="P123" s="68" t="s">
        <v>29</v>
      </c>
    </row>
    <row r="124" spans="2:16" ht="21.75" customHeight="1" x14ac:dyDescent="0.25">
      <c r="B124" s="113"/>
      <c r="C124" s="66"/>
      <c r="D124" s="78"/>
      <c r="E124" s="78"/>
      <c r="F124" s="78"/>
      <c r="G124" s="85"/>
      <c r="H124" s="88"/>
      <c r="I124" s="72"/>
      <c r="J124" s="7" t="s">
        <v>6</v>
      </c>
      <c r="K124" s="1">
        <v>20700</v>
      </c>
      <c r="L124" s="1"/>
      <c r="M124" s="1"/>
      <c r="N124" s="1"/>
      <c r="O124" s="1"/>
      <c r="P124" s="69"/>
    </row>
    <row r="125" spans="2:16" ht="36" customHeight="1" x14ac:dyDescent="0.25">
      <c r="B125" s="113"/>
      <c r="C125" s="66"/>
      <c r="D125" s="78"/>
      <c r="E125" s="78"/>
      <c r="F125" s="78"/>
      <c r="G125" s="85"/>
      <c r="H125" s="88"/>
      <c r="I125" s="72"/>
      <c r="J125" s="7" t="s">
        <v>7</v>
      </c>
      <c r="K125" s="1"/>
      <c r="L125" s="1"/>
      <c r="M125" s="1"/>
      <c r="N125" s="1"/>
      <c r="O125" s="1"/>
      <c r="P125" s="69"/>
    </row>
    <row r="126" spans="2:16" ht="21.75" customHeight="1" x14ac:dyDescent="0.25">
      <c r="B126" s="113"/>
      <c r="C126" s="66"/>
      <c r="D126" s="78"/>
      <c r="E126" s="78"/>
      <c r="F126" s="78"/>
      <c r="G126" s="85"/>
      <c r="H126" s="88"/>
      <c r="I126" s="72"/>
      <c r="J126" s="7" t="s">
        <v>8</v>
      </c>
      <c r="K126" s="1"/>
      <c r="L126" s="1"/>
      <c r="M126" s="1"/>
      <c r="N126" s="1"/>
      <c r="O126" s="1"/>
      <c r="P126" s="69"/>
    </row>
    <row r="127" spans="2:16" ht="39.75" customHeight="1" x14ac:dyDescent="0.25">
      <c r="B127" s="113"/>
      <c r="C127" s="67"/>
      <c r="D127" s="79"/>
      <c r="E127" s="79"/>
      <c r="F127" s="79"/>
      <c r="G127" s="86"/>
      <c r="H127" s="89"/>
      <c r="I127" s="73"/>
      <c r="J127" s="2" t="s">
        <v>9</v>
      </c>
      <c r="K127" s="1"/>
      <c r="L127" s="1"/>
      <c r="M127" s="1"/>
      <c r="N127" s="1"/>
      <c r="O127" s="1"/>
      <c r="P127" s="70"/>
    </row>
    <row r="128" spans="2:16" ht="27.75" customHeight="1" x14ac:dyDescent="0.25">
      <c r="B128" s="113"/>
      <c r="C128" s="65" t="s">
        <v>22</v>
      </c>
      <c r="D128" s="77" t="s">
        <v>56</v>
      </c>
      <c r="E128" s="77">
        <v>2023</v>
      </c>
      <c r="F128" s="77" t="s">
        <v>39</v>
      </c>
      <c r="G128" s="84">
        <v>305403.5</v>
      </c>
      <c r="H128" s="96">
        <v>0.64500000000000002</v>
      </c>
      <c r="I128" s="71" t="e">
        <f>#REF!+K128+L128+M128</f>
        <v>#REF!</v>
      </c>
      <c r="J128" s="7" t="s">
        <v>5</v>
      </c>
      <c r="K128" s="25">
        <f t="shared" ref="K128" si="21">K129+K130</f>
        <v>12200</v>
      </c>
      <c r="L128" s="1"/>
      <c r="M128" s="1"/>
      <c r="N128" s="1"/>
      <c r="O128" s="1"/>
      <c r="P128" s="68" t="s">
        <v>29</v>
      </c>
    </row>
    <row r="129" spans="2:16" x14ac:dyDescent="0.25">
      <c r="B129" s="113"/>
      <c r="C129" s="66"/>
      <c r="D129" s="78"/>
      <c r="E129" s="78"/>
      <c r="F129" s="78"/>
      <c r="G129" s="85"/>
      <c r="H129" s="97"/>
      <c r="I129" s="72"/>
      <c r="J129" s="7" t="s">
        <v>6</v>
      </c>
      <c r="K129" s="1">
        <v>12200</v>
      </c>
      <c r="L129" s="1"/>
      <c r="M129" s="1"/>
      <c r="N129" s="1"/>
      <c r="O129" s="1"/>
      <c r="P129" s="69"/>
    </row>
    <row r="130" spans="2:16" ht="29.25" customHeight="1" x14ac:dyDescent="0.25">
      <c r="B130" s="113"/>
      <c r="C130" s="66"/>
      <c r="D130" s="78"/>
      <c r="E130" s="78"/>
      <c r="F130" s="78"/>
      <c r="G130" s="85"/>
      <c r="H130" s="97"/>
      <c r="I130" s="72"/>
      <c r="J130" s="7" t="s">
        <v>7</v>
      </c>
      <c r="K130" s="1"/>
      <c r="L130" s="1"/>
      <c r="M130" s="1"/>
      <c r="N130" s="1"/>
      <c r="O130" s="1"/>
      <c r="P130" s="69"/>
    </row>
    <row r="131" spans="2:16" ht="30" customHeight="1" x14ac:dyDescent="0.25">
      <c r="B131" s="113"/>
      <c r="C131" s="66"/>
      <c r="D131" s="78"/>
      <c r="E131" s="78"/>
      <c r="F131" s="78"/>
      <c r="G131" s="85"/>
      <c r="H131" s="97"/>
      <c r="I131" s="72"/>
      <c r="J131" s="7" t="s">
        <v>8</v>
      </c>
      <c r="K131" s="1"/>
      <c r="L131" s="1"/>
      <c r="M131" s="1"/>
      <c r="N131" s="1"/>
      <c r="O131" s="1"/>
      <c r="P131" s="69"/>
    </row>
    <row r="132" spans="2:16" ht="22.5" customHeight="1" x14ac:dyDescent="0.25">
      <c r="B132" s="114"/>
      <c r="C132" s="67"/>
      <c r="D132" s="79"/>
      <c r="E132" s="79"/>
      <c r="F132" s="79"/>
      <c r="G132" s="86"/>
      <c r="H132" s="98"/>
      <c r="I132" s="73"/>
      <c r="J132" s="2" t="s">
        <v>9</v>
      </c>
      <c r="K132" s="1"/>
      <c r="L132" s="1"/>
      <c r="M132" s="1"/>
      <c r="N132" s="1"/>
      <c r="O132" s="1"/>
      <c r="P132" s="70"/>
    </row>
    <row r="133" spans="2:16" ht="25.5" customHeight="1" x14ac:dyDescent="0.25">
      <c r="B133" s="113" t="s">
        <v>14</v>
      </c>
      <c r="C133" s="65" t="s">
        <v>97</v>
      </c>
      <c r="D133" s="77" t="s">
        <v>50</v>
      </c>
      <c r="E133" s="77">
        <v>2023</v>
      </c>
      <c r="F133" s="77" t="s">
        <v>11</v>
      </c>
      <c r="G133" s="136" t="e">
        <f>I133</f>
        <v>#REF!</v>
      </c>
      <c r="H133" s="132">
        <v>0.82</v>
      </c>
      <c r="I133" s="71" t="e">
        <f>#REF!+K133+L133</f>
        <v>#REF!</v>
      </c>
      <c r="J133" s="7" t="s">
        <v>5</v>
      </c>
      <c r="K133" s="3">
        <f>K134+K136</f>
        <v>33251.449099999998</v>
      </c>
      <c r="L133" s="3"/>
      <c r="M133" s="3"/>
      <c r="N133" s="3"/>
      <c r="O133" s="3"/>
      <c r="P133" s="80" t="s">
        <v>83</v>
      </c>
    </row>
    <row r="134" spans="2:16" ht="15" customHeight="1" x14ac:dyDescent="0.25">
      <c r="B134" s="113"/>
      <c r="C134" s="66"/>
      <c r="D134" s="78"/>
      <c r="E134" s="78"/>
      <c r="F134" s="78"/>
      <c r="G134" s="137"/>
      <c r="H134" s="133"/>
      <c r="I134" s="72"/>
      <c r="J134" s="7" t="s">
        <v>6</v>
      </c>
      <c r="K134" s="3">
        <v>32922.76107</v>
      </c>
      <c r="L134" s="3"/>
      <c r="M134" s="3"/>
      <c r="N134" s="3"/>
      <c r="O134" s="3"/>
      <c r="P134" s="80"/>
    </row>
    <row r="135" spans="2:16" ht="25.5" customHeight="1" x14ac:dyDescent="0.25">
      <c r="B135" s="113"/>
      <c r="C135" s="66"/>
      <c r="D135" s="78"/>
      <c r="E135" s="78"/>
      <c r="F135" s="78"/>
      <c r="G135" s="137"/>
      <c r="H135" s="133"/>
      <c r="I135" s="72"/>
      <c r="J135" s="7" t="s">
        <v>7</v>
      </c>
      <c r="K135" s="3"/>
      <c r="L135" s="3"/>
      <c r="M135" s="3"/>
      <c r="N135" s="3"/>
      <c r="O135" s="3"/>
      <c r="P135" s="80"/>
    </row>
    <row r="136" spans="2:16" ht="33" customHeight="1" x14ac:dyDescent="0.25">
      <c r="B136" s="113"/>
      <c r="C136" s="66"/>
      <c r="D136" s="78"/>
      <c r="E136" s="78"/>
      <c r="F136" s="78"/>
      <c r="G136" s="137"/>
      <c r="H136" s="133"/>
      <c r="I136" s="72"/>
      <c r="J136" s="7" t="s">
        <v>8</v>
      </c>
      <c r="K136" s="3">
        <v>328.68803000000003</v>
      </c>
      <c r="L136" s="3"/>
      <c r="M136" s="3"/>
      <c r="N136" s="3"/>
      <c r="O136" s="3"/>
      <c r="P136" s="80"/>
    </row>
    <row r="137" spans="2:16" ht="68.25" customHeight="1" x14ac:dyDescent="0.25">
      <c r="B137" s="113"/>
      <c r="C137" s="67"/>
      <c r="D137" s="79"/>
      <c r="E137" s="79"/>
      <c r="F137" s="79"/>
      <c r="G137" s="138"/>
      <c r="H137" s="134"/>
      <c r="I137" s="73"/>
      <c r="J137" s="2" t="s">
        <v>9</v>
      </c>
      <c r="K137" s="3"/>
      <c r="L137" s="3"/>
      <c r="M137" s="3"/>
      <c r="N137" s="3"/>
      <c r="O137" s="3"/>
      <c r="P137" s="80"/>
    </row>
    <row r="138" spans="2:16" ht="68.25" customHeight="1" x14ac:dyDescent="0.25">
      <c r="B138" s="113"/>
      <c r="C138" s="65" t="s">
        <v>84</v>
      </c>
      <c r="D138" s="77" t="s">
        <v>70</v>
      </c>
      <c r="E138" s="77">
        <v>2024</v>
      </c>
      <c r="F138" s="77" t="s">
        <v>11</v>
      </c>
      <c r="G138" s="136">
        <v>6783.3</v>
      </c>
      <c r="H138" s="132">
        <v>0.67</v>
      </c>
      <c r="I138" s="71">
        <f>G138</f>
        <v>6783.3</v>
      </c>
      <c r="J138" s="7" t="s">
        <v>5</v>
      </c>
      <c r="K138" s="3">
        <f t="shared" ref="K138:L138" si="22">K139+K141</f>
        <v>1558.1156565656565</v>
      </c>
      <c r="L138" s="3">
        <f t="shared" si="22"/>
        <v>1692.5225252525252</v>
      </c>
      <c r="M138" s="3"/>
      <c r="N138" s="3"/>
      <c r="O138" s="3"/>
      <c r="P138" s="80" t="s">
        <v>45</v>
      </c>
    </row>
    <row r="139" spans="2:16" ht="15" customHeight="1" x14ac:dyDescent="0.25">
      <c r="B139" s="113"/>
      <c r="C139" s="66"/>
      <c r="D139" s="78"/>
      <c r="E139" s="78"/>
      <c r="F139" s="78"/>
      <c r="G139" s="137"/>
      <c r="H139" s="133"/>
      <c r="I139" s="72"/>
      <c r="J139" s="7" t="s">
        <v>6</v>
      </c>
      <c r="K139" s="3">
        <v>1542.5345</v>
      </c>
      <c r="L139" s="3">
        <v>1675.5972999999999</v>
      </c>
      <c r="M139" s="3"/>
      <c r="N139" s="3"/>
      <c r="O139" s="3"/>
      <c r="P139" s="80"/>
    </row>
    <row r="140" spans="2:16" ht="25.5" customHeight="1" x14ac:dyDescent="0.25">
      <c r="B140" s="113"/>
      <c r="C140" s="66"/>
      <c r="D140" s="78"/>
      <c r="E140" s="78"/>
      <c r="F140" s="78"/>
      <c r="G140" s="137"/>
      <c r="H140" s="133"/>
      <c r="I140" s="72"/>
      <c r="J140" s="7" t="s">
        <v>7</v>
      </c>
      <c r="K140" s="3"/>
      <c r="L140" s="3"/>
      <c r="M140" s="3"/>
      <c r="N140" s="3"/>
      <c r="O140" s="3"/>
      <c r="P140" s="80"/>
    </row>
    <row r="141" spans="2:16" ht="15" customHeight="1" x14ac:dyDescent="0.25">
      <c r="B141" s="113"/>
      <c r="C141" s="66"/>
      <c r="D141" s="78"/>
      <c r="E141" s="78"/>
      <c r="F141" s="78"/>
      <c r="G141" s="137"/>
      <c r="H141" s="133"/>
      <c r="I141" s="72"/>
      <c r="J141" s="7" t="s">
        <v>8</v>
      </c>
      <c r="K141" s="3">
        <f t="shared" ref="K141:L141" si="23">K139/99</f>
        <v>15.581156565656565</v>
      </c>
      <c r="L141" s="3">
        <f t="shared" si="23"/>
        <v>16.925225252525252</v>
      </c>
      <c r="M141" s="3"/>
      <c r="N141" s="3"/>
      <c r="O141" s="3"/>
      <c r="P141" s="80"/>
    </row>
    <row r="142" spans="2:16" ht="33" customHeight="1" x14ac:dyDescent="0.25">
      <c r="B142" s="113"/>
      <c r="C142" s="67"/>
      <c r="D142" s="79"/>
      <c r="E142" s="79"/>
      <c r="F142" s="79"/>
      <c r="G142" s="138"/>
      <c r="H142" s="134"/>
      <c r="I142" s="73"/>
      <c r="J142" s="2" t="s">
        <v>9</v>
      </c>
      <c r="K142" s="3"/>
      <c r="L142" s="3"/>
      <c r="M142" s="3"/>
      <c r="N142" s="3"/>
      <c r="O142" s="3"/>
      <c r="P142" s="80"/>
    </row>
    <row r="143" spans="2:16" ht="32.25" customHeight="1" x14ac:dyDescent="0.25">
      <c r="B143" s="113"/>
      <c r="C143" s="65" t="s">
        <v>85</v>
      </c>
      <c r="D143" s="77" t="s">
        <v>70</v>
      </c>
      <c r="E143" s="77">
        <v>2024</v>
      </c>
      <c r="F143" s="77" t="s">
        <v>11</v>
      </c>
      <c r="G143" s="136">
        <v>94438.451639999999</v>
      </c>
      <c r="H143" s="132">
        <v>1.266</v>
      </c>
      <c r="I143" s="71">
        <f>G143</f>
        <v>94438.451639999999</v>
      </c>
      <c r="J143" s="7" t="s">
        <v>5</v>
      </c>
      <c r="K143" s="3">
        <f t="shared" ref="K143" si="24">K144+K146</f>
        <v>13999.187181818181</v>
      </c>
      <c r="L143" s="3">
        <f t="shared" ref="L143" si="25">L144+L146</f>
        <v>16218.080808080807</v>
      </c>
      <c r="M143" s="3"/>
      <c r="N143" s="3"/>
      <c r="O143" s="3"/>
      <c r="P143" s="80" t="s">
        <v>59</v>
      </c>
    </row>
    <row r="144" spans="2:16" ht="15" customHeight="1" x14ac:dyDescent="0.25">
      <c r="B144" s="113"/>
      <c r="C144" s="66"/>
      <c r="D144" s="78"/>
      <c r="E144" s="78"/>
      <c r="F144" s="78"/>
      <c r="G144" s="137"/>
      <c r="H144" s="133"/>
      <c r="I144" s="72"/>
      <c r="J144" s="7" t="s">
        <v>6</v>
      </c>
      <c r="K144" s="3">
        <v>13859.195309999999</v>
      </c>
      <c r="L144" s="3">
        <v>16055.9</v>
      </c>
      <c r="M144" s="3"/>
      <c r="N144" s="3"/>
      <c r="O144" s="3"/>
      <c r="P144" s="80"/>
    </row>
    <row r="145" spans="2:16" ht="25.5" customHeight="1" x14ac:dyDescent="0.25">
      <c r="B145" s="113"/>
      <c r="C145" s="66"/>
      <c r="D145" s="78"/>
      <c r="E145" s="78"/>
      <c r="F145" s="78"/>
      <c r="G145" s="137"/>
      <c r="H145" s="133"/>
      <c r="I145" s="72"/>
      <c r="J145" s="7" t="s">
        <v>7</v>
      </c>
      <c r="K145" s="3"/>
      <c r="L145" s="3"/>
      <c r="M145" s="3"/>
      <c r="N145" s="3"/>
      <c r="O145" s="3"/>
      <c r="P145" s="80"/>
    </row>
    <row r="146" spans="2:16" ht="15" customHeight="1" x14ac:dyDescent="0.25">
      <c r="B146" s="113"/>
      <c r="C146" s="66"/>
      <c r="D146" s="78"/>
      <c r="E146" s="78"/>
      <c r="F146" s="78"/>
      <c r="G146" s="137"/>
      <c r="H146" s="133"/>
      <c r="I146" s="72"/>
      <c r="J146" s="7" t="s">
        <v>8</v>
      </c>
      <c r="K146" s="3">
        <f t="shared" ref="K146:L146" si="26">K144/99</f>
        <v>139.99187181818181</v>
      </c>
      <c r="L146" s="3">
        <f t="shared" si="26"/>
        <v>162.18080808080808</v>
      </c>
      <c r="M146" s="3"/>
      <c r="N146" s="3"/>
      <c r="O146" s="3"/>
      <c r="P146" s="80"/>
    </row>
    <row r="147" spans="2:16" ht="33" customHeight="1" x14ac:dyDescent="0.25">
      <c r="B147" s="113"/>
      <c r="C147" s="67"/>
      <c r="D147" s="79"/>
      <c r="E147" s="79"/>
      <c r="F147" s="79"/>
      <c r="G147" s="138"/>
      <c r="H147" s="134"/>
      <c r="I147" s="73"/>
      <c r="J147" s="2" t="s">
        <v>9</v>
      </c>
      <c r="K147" s="3"/>
      <c r="L147" s="3"/>
      <c r="M147" s="3"/>
      <c r="N147" s="3"/>
      <c r="O147" s="3"/>
      <c r="P147" s="80"/>
    </row>
    <row r="148" spans="2:16" ht="39" customHeight="1" x14ac:dyDescent="0.25">
      <c r="B148" s="113"/>
      <c r="C148" s="65" t="s">
        <v>86</v>
      </c>
      <c r="D148" s="77" t="s">
        <v>70</v>
      </c>
      <c r="E148" s="77">
        <v>2024</v>
      </c>
      <c r="F148" s="77" t="s">
        <v>11</v>
      </c>
      <c r="G148" s="136" t="e">
        <f>#REF!+K148+L148</f>
        <v>#REF!</v>
      </c>
      <c r="H148" s="132">
        <v>1.0682799999999999</v>
      </c>
      <c r="I148" s="71" t="e">
        <f>G148</f>
        <v>#REF!</v>
      </c>
      <c r="J148" s="7" t="s">
        <v>5</v>
      </c>
      <c r="K148" s="3">
        <f t="shared" ref="K148" si="27">K149+K151</f>
        <v>23211.21212121212</v>
      </c>
      <c r="L148" s="3">
        <f t="shared" ref="L148" si="28">L149+L151</f>
        <v>22973.434343434343</v>
      </c>
      <c r="M148" s="3"/>
      <c r="N148" s="3"/>
      <c r="O148" s="3"/>
      <c r="P148" s="80" t="s">
        <v>87</v>
      </c>
    </row>
    <row r="149" spans="2:16" ht="15" customHeight="1" x14ac:dyDescent="0.25">
      <c r="B149" s="113"/>
      <c r="C149" s="66"/>
      <c r="D149" s="78"/>
      <c r="E149" s="78"/>
      <c r="F149" s="78"/>
      <c r="G149" s="137"/>
      <c r="H149" s="133"/>
      <c r="I149" s="72"/>
      <c r="J149" s="7" t="s">
        <v>6</v>
      </c>
      <c r="K149" s="3">
        <v>22979.1</v>
      </c>
      <c r="L149" s="3">
        <v>22743.7</v>
      </c>
      <c r="M149" s="3"/>
      <c r="N149" s="3"/>
      <c r="O149" s="3"/>
      <c r="P149" s="80"/>
    </row>
    <row r="150" spans="2:16" ht="25.5" customHeight="1" x14ac:dyDescent="0.25">
      <c r="B150" s="113"/>
      <c r="C150" s="66"/>
      <c r="D150" s="78"/>
      <c r="E150" s="78"/>
      <c r="F150" s="78"/>
      <c r="G150" s="137"/>
      <c r="H150" s="133"/>
      <c r="I150" s="72"/>
      <c r="J150" s="7" t="s">
        <v>7</v>
      </c>
      <c r="K150" s="3"/>
      <c r="L150" s="3"/>
      <c r="M150" s="3"/>
      <c r="N150" s="3"/>
      <c r="O150" s="3"/>
      <c r="P150" s="80"/>
    </row>
    <row r="151" spans="2:16" ht="15" customHeight="1" x14ac:dyDescent="0.25">
      <c r="B151" s="113"/>
      <c r="C151" s="66"/>
      <c r="D151" s="78"/>
      <c r="E151" s="78"/>
      <c r="F151" s="78"/>
      <c r="G151" s="137"/>
      <c r="H151" s="133"/>
      <c r="I151" s="72"/>
      <c r="J151" s="7" t="s">
        <v>8</v>
      </c>
      <c r="K151" s="3">
        <f t="shared" ref="K151:L151" si="29">K149/99</f>
        <v>232.1121212121212</v>
      </c>
      <c r="L151" s="3">
        <f t="shared" si="29"/>
        <v>229.73434343434343</v>
      </c>
      <c r="M151" s="3"/>
      <c r="N151" s="3"/>
      <c r="O151" s="3"/>
      <c r="P151" s="80"/>
    </row>
    <row r="152" spans="2:16" ht="33" customHeight="1" x14ac:dyDescent="0.25">
      <c r="B152" s="113"/>
      <c r="C152" s="67"/>
      <c r="D152" s="79"/>
      <c r="E152" s="79"/>
      <c r="F152" s="79"/>
      <c r="G152" s="138"/>
      <c r="H152" s="134"/>
      <c r="I152" s="73"/>
      <c r="J152" s="2" t="s">
        <v>9</v>
      </c>
      <c r="K152" s="3"/>
      <c r="L152" s="3"/>
      <c r="M152" s="3"/>
      <c r="N152" s="3"/>
      <c r="O152" s="3"/>
      <c r="P152" s="80"/>
    </row>
    <row r="153" spans="2:16" ht="42.75" customHeight="1" x14ac:dyDescent="0.25">
      <c r="B153" s="113"/>
      <c r="C153" s="65" t="s">
        <v>88</v>
      </c>
      <c r="D153" s="77" t="s">
        <v>50</v>
      </c>
      <c r="E153" s="77">
        <v>2023</v>
      </c>
      <c r="F153" s="77" t="s">
        <v>11</v>
      </c>
      <c r="G153" s="136" t="e">
        <f>#REF!+K153+L153</f>
        <v>#REF!</v>
      </c>
      <c r="H153" s="132">
        <v>0.95</v>
      </c>
      <c r="I153" s="71" t="e">
        <f>G153</f>
        <v>#REF!</v>
      </c>
      <c r="J153" s="7" t="s">
        <v>5</v>
      </c>
      <c r="K153" s="3">
        <f t="shared" ref="K153" si="30">K154+K156</f>
        <v>7096.5040404040401</v>
      </c>
      <c r="L153" s="3">
        <f t="shared" ref="L153" si="31">L154+L156</f>
        <v>0</v>
      </c>
      <c r="M153" s="3"/>
      <c r="N153" s="3"/>
      <c r="O153" s="3"/>
      <c r="P153" s="80" t="s">
        <v>89</v>
      </c>
    </row>
    <row r="154" spans="2:16" ht="15" customHeight="1" x14ac:dyDescent="0.25">
      <c r="B154" s="113"/>
      <c r="C154" s="66"/>
      <c r="D154" s="78"/>
      <c r="E154" s="78"/>
      <c r="F154" s="78"/>
      <c r="G154" s="137"/>
      <c r="H154" s="133"/>
      <c r="I154" s="72"/>
      <c r="J154" s="7" t="s">
        <v>6</v>
      </c>
      <c r="K154" s="3">
        <v>7025.5389999999998</v>
      </c>
      <c r="L154" s="3"/>
      <c r="M154" s="3"/>
      <c r="N154" s="3"/>
      <c r="O154" s="3"/>
      <c r="P154" s="80"/>
    </row>
    <row r="155" spans="2:16" ht="18.75" customHeight="1" x14ac:dyDescent="0.25">
      <c r="B155" s="113"/>
      <c r="C155" s="66"/>
      <c r="D155" s="78"/>
      <c r="E155" s="78"/>
      <c r="F155" s="78"/>
      <c r="G155" s="137"/>
      <c r="H155" s="133"/>
      <c r="I155" s="72"/>
      <c r="J155" s="7" t="s">
        <v>7</v>
      </c>
      <c r="K155" s="3"/>
      <c r="L155" s="3"/>
      <c r="M155" s="3"/>
      <c r="N155" s="3"/>
      <c r="O155" s="3"/>
      <c r="P155" s="80"/>
    </row>
    <row r="156" spans="2:16" ht="15" customHeight="1" x14ac:dyDescent="0.25">
      <c r="B156" s="113"/>
      <c r="C156" s="66"/>
      <c r="D156" s="78"/>
      <c r="E156" s="78"/>
      <c r="F156" s="78"/>
      <c r="G156" s="137"/>
      <c r="H156" s="133"/>
      <c r="I156" s="72"/>
      <c r="J156" s="7" t="s">
        <v>8</v>
      </c>
      <c r="K156" s="3">
        <f t="shared" ref="K156:L156" si="32">K154/99</f>
        <v>70.965040404040408</v>
      </c>
      <c r="L156" s="3">
        <f t="shared" si="32"/>
        <v>0</v>
      </c>
      <c r="M156" s="3"/>
      <c r="N156" s="3"/>
      <c r="O156" s="3"/>
      <c r="P156" s="80"/>
    </row>
    <row r="157" spans="2:16" ht="33" customHeight="1" x14ac:dyDescent="0.25">
      <c r="B157" s="113"/>
      <c r="C157" s="67"/>
      <c r="D157" s="79"/>
      <c r="E157" s="79"/>
      <c r="F157" s="79"/>
      <c r="G157" s="138"/>
      <c r="H157" s="134"/>
      <c r="I157" s="73"/>
      <c r="J157" s="2" t="s">
        <v>9</v>
      </c>
      <c r="K157" s="3"/>
      <c r="L157" s="3"/>
      <c r="M157" s="3"/>
      <c r="N157" s="3"/>
      <c r="O157" s="3"/>
      <c r="P157" s="80"/>
    </row>
    <row r="158" spans="2:16" ht="33" customHeight="1" x14ac:dyDescent="0.25">
      <c r="B158" s="113"/>
      <c r="C158" s="142" t="s">
        <v>102</v>
      </c>
      <c r="D158" s="143" t="s">
        <v>90</v>
      </c>
      <c r="E158" s="143" t="s">
        <v>69</v>
      </c>
      <c r="F158" s="144" t="s">
        <v>91</v>
      </c>
      <c r="G158" s="145" t="e">
        <f>I158</f>
        <v>#REF!</v>
      </c>
      <c r="H158" s="146" t="s">
        <v>41</v>
      </c>
      <c r="I158" s="93" t="e">
        <f>#REF!+K158+L158+M158</f>
        <v>#REF!</v>
      </c>
      <c r="J158" s="34" t="s">
        <v>5</v>
      </c>
      <c r="K158" s="52">
        <f t="shared" ref="K158:L158" si="33">SUM(K159:K161)</f>
        <v>810004.4444444445</v>
      </c>
      <c r="L158" s="52">
        <f t="shared" si="33"/>
        <v>810004.54545454541</v>
      </c>
      <c r="M158" s="52"/>
      <c r="N158" s="52"/>
      <c r="O158" s="52"/>
      <c r="P158" s="149" t="s">
        <v>15</v>
      </c>
    </row>
    <row r="159" spans="2:16" x14ac:dyDescent="0.25">
      <c r="B159" s="113"/>
      <c r="C159" s="142"/>
      <c r="D159" s="143"/>
      <c r="E159" s="143"/>
      <c r="F159" s="144"/>
      <c r="G159" s="145"/>
      <c r="H159" s="147"/>
      <c r="I159" s="94"/>
      <c r="J159" s="34" t="s">
        <v>6</v>
      </c>
      <c r="K159" s="52">
        <v>801904.4</v>
      </c>
      <c r="L159" s="52">
        <v>801904.5</v>
      </c>
      <c r="M159" s="52"/>
      <c r="N159" s="52"/>
      <c r="O159" s="52"/>
      <c r="P159" s="149"/>
    </row>
    <row r="160" spans="2:16" x14ac:dyDescent="0.25">
      <c r="B160" s="113"/>
      <c r="C160" s="142"/>
      <c r="D160" s="143"/>
      <c r="E160" s="143"/>
      <c r="F160" s="144"/>
      <c r="G160" s="145"/>
      <c r="H160" s="147"/>
      <c r="I160" s="94"/>
      <c r="J160" s="34" t="s">
        <v>7</v>
      </c>
      <c r="K160" s="52">
        <v>0</v>
      </c>
      <c r="L160" s="52">
        <v>0</v>
      </c>
      <c r="M160" s="52"/>
      <c r="N160" s="52"/>
      <c r="O160" s="52"/>
      <c r="P160" s="149"/>
    </row>
    <row r="161" spans="2:16" x14ac:dyDescent="0.25">
      <c r="B161" s="113"/>
      <c r="C161" s="142"/>
      <c r="D161" s="143"/>
      <c r="E161" s="143"/>
      <c r="F161" s="144"/>
      <c r="G161" s="145"/>
      <c r="H161" s="147"/>
      <c r="I161" s="94"/>
      <c r="J161" s="34" t="s">
        <v>8</v>
      </c>
      <c r="K161" s="52">
        <f>K159/99</f>
        <v>8100.0444444444447</v>
      </c>
      <c r="L161" s="52">
        <f>L159/99</f>
        <v>8100.045454545455</v>
      </c>
      <c r="M161" s="52"/>
      <c r="N161" s="52"/>
      <c r="O161" s="52"/>
      <c r="P161" s="149"/>
    </row>
    <row r="162" spans="2:16" ht="39" customHeight="1" x14ac:dyDescent="0.25">
      <c r="B162" s="113"/>
      <c r="C162" s="142"/>
      <c r="D162" s="143"/>
      <c r="E162" s="143"/>
      <c r="F162" s="144"/>
      <c r="G162" s="145"/>
      <c r="H162" s="148"/>
      <c r="I162" s="95"/>
      <c r="J162" s="34" t="s">
        <v>9</v>
      </c>
      <c r="K162" s="52"/>
      <c r="L162" s="52"/>
      <c r="M162" s="52"/>
      <c r="N162" s="52"/>
      <c r="O162" s="52"/>
      <c r="P162" s="149"/>
    </row>
    <row r="163" spans="2:16" ht="33" customHeight="1" x14ac:dyDescent="0.25">
      <c r="B163" s="113"/>
      <c r="C163" s="142" t="s">
        <v>92</v>
      </c>
      <c r="D163" s="143" t="s">
        <v>90</v>
      </c>
      <c r="E163" s="143" t="s">
        <v>69</v>
      </c>
      <c r="F163" s="144" t="s">
        <v>91</v>
      </c>
      <c r="G163" s="145" t="e">
        <f t="shared" ref="G163" si="34">I163</f>
        <v>#REF!</v>
      </c>
      <c r="H163" s="150" t="s">
        <v>41</v>
      </c>
      <c r="I163" s="93" t="e">
        <f>#REF!+K163+L163+M163</f>
        <v>#REF!</v>
      </c>
      <c r="J163" s="34" t="s">
        <v>5</v>
      </c>
      <c r="K163" s="52">
        <f t="shared" ref="K163:L163" si="35">SUM(K164:K166)</f>
        <v>101010.101010101</v>
      </c>
      <c r="L163" s="52">
        <f t="shared" si="35"/>
        <v>151515.15151515152</v>
      </c>
      <c r="M163" s="52"/>
      <c r="N163" s="52"/>
      <c r="O163" s="52"/>
      <c r="P163" s="149" t="s">
        <v>60</v>
      </c>
    </row>
    <row r="164" spans="2:16" x14ac:dyDescent="0.25">
      <c r="B164" s="113"/>
      <c r="C164" s="142"/>
      <c r="D164" s="143"/>
      <c r="E164" s="143"/>
      <c r="F164" s="144"/>
      <c r="G164" s="145"/>
      <c r="H164" s="150"/>
      <c r="I164" s="94"/>
      <c r="J164" s="34" t="s">
        <v>6</v>
      </c>
      <c r="K164" s="52">
        <v>100000</v>
      </c>
      <c r="L164" s="52">
        <v>150000</v>
      </c>
      <c r="M164" s="52"/>
      <c r="N164" s="52"/>
      <c r="O164" s="52"/>
      <c r="P164" s="149"/>
    </row>
    <row r="165" spans="2:16" x14ac:dyDescent="0.25">
      <c r="B165" s="113"/>
      <c r="C165" s="142"/>
      <c r="D165" s="143"/>
      <c r="E165" s="143"/>
      <c r="F165" s="144"/>
      <c r="G165" s="145"/>
      <c r="H165" s="150"/>
      <c r="I165" s="94"/>
      <c r="J165" s="34" t="s">
        <v>7</v>
      </c>
      <c r="K165" s="52">
        <v>0</v>
      </c>
      <c r="L165" s="52">
        <v>0</v>
      </c>
      <c r="M165" s="52"/>
      <c r="N165" s="52"/>
      <c r="O165" s="52"/>
      <c r="P165" s="149"/>
    </row>
    <row r="166" spans="2:16" x14ac:dyDescent="0.25">
      <c r="B166" s="113"/>
      <c r="C166" s="142"/>
      <c r="D166" s="143"/>
      <c r="E166" s="143"/>
      <c r="F166" s="144"/>
      <c r="G166" s="145"/>
      <c r="H166" s="150"/>
      <c r="I166" s="94"/>
      <c r="J166" s="34" t="s">
        <v>8</v>
      </c>
      <c r="K166" s="52">
        <f>K164/99</f>
        <v>1010.10101010101</v>
      </c>
      <c r="L166" s="52">
        <f>L164/99</f>
        <v>1515.1515151515152</v>
      </c>
      <c r="M166" s="52"/>
      <c r="N166" s="52"/>
      <c r="O166" s="52"/>
      <c r="P166" s="149"/>
    </row>
    <row r="167" spans="2:16" ht="72" customHeight="1" x14ac:dyDescent="0.25">
      <c r="B167" s="113"/>
      <c r="C167" s="142"/>
      <c r="D167" s="143"/>
      <c r="E167" s="143"/>
      <c r="F167" s="144"/>
      <c r="G167" s="145"/>
      <c r="H167" s="150"/>
      <c r="I167" s="95"/>
      <c r="J167" s="34" t="s">
        <v>9</v>
      </c>
      <c r="K167" s="52"/>
      <c r="L167" s="52"/>
      <c r="M167" s="52"/>
      <c r="N167" s="52"/>
      <c r="O167" s="52"/>
      <c r="P167" s="149"/>
    </row>
    <row r="168" spans="2:16" ht="33" customHeight="1" x14ac:dyDescent="0.25">
      <c r="B168" s="113"/>
      <c r="C168" s="142" t="s">
        <v>98</v>
      </c>
      <c r="D168" s="143" t="s">
        <v>90</v>
      </c>
      <c r="E168" s="143" t="s">
        <v>69</v>
      </c>
      <c r="F168" s="144" t="s">
        <v>91</v>
      </c>
      <c r="G168" s="145" t="e">
        <f t="shared" ref="G168" si="36">I168</f>
        <v>#REF!</v>
      </c>
      <c r="H168" s="150" t="s">
        <v>41</v>
      </c>
      <c r="I168" s="93" t="e">
        <f>#REF!+K168+L168+M168</f>
        <v>#REF!</v>
      </c>
      <c r="J168" s="34" t="s">
        <v>5</v>
      </c>
      <c r="K168" s="52">
        <f t="shared" ref="K168:L168" si="37">SUM(K169:K171)</f>
        <v>50505.050505050502</v>
      </c>
      <c r="L168" s="52">
        <f t="shared" si="37"/>
        <v>101010.101010101</v>
      </c>
      <c r="M168" s="52"/>
      <c r="N168" s="52"/>
      <c r="O168" s="52"/>
      <c r="P168" s="149" t="s">
        <v>15</v>
      </c>
    </row>
    <row r="169" spans="2:16" x14ac:dyDescent="0.25">
      <c r="B169" s="113"/>
      <c r="C169" s="142"/>
      <c r="D169" s="143"/>
      <c r="E169" s="143"/>
      <c r="F169" s="144"/>
      <c r="G169" s="145"/>
      <c r="H169" s="150"/>
      <c r="I169" s="94"/>
      <c r="J169" s="34" t="s">
        <v>6</v>
      </c>
      <c r="K169" s="52">
        <v>50000</v>
      </c>
      <c r="L169" s="52">
        <v>100000</v>
      </c>
      <c r="M169" s="52"/>
      <c r="N169" s="52"/>
      <c r="O169" s="52"/>
      <c r="P169" s="149"/>
    </row>
    <row r="170" spans="2:16" x14ac:dyDescent="0.25">
      <c r="B170" s="113"/>
      <c r="C170" s="142"/>
      <c r="D170" s="143"/>
      <c r="E170" s="143"/>
      <c r="F170" s="144"/>
      <c r="G170" s="145"/>
      <c r="H170" s="150"/>
      <c r="I170" s="94"/>
      <c r="J170" s="34" t="s">
        <v>7</v>
      </c>
      <c r="K170" s="52">
        <v>0</v>
      </c>
      <c r="L170" s="52">
        <v>0</v>
      </c>
      <c r="M170" s="52"/>
      <c r="N170" s="52"/>
      <c r="O170" s="52"/>
      <c r="P170" s="149"/>
    </row>
    <row r="171" spans="2:16" x14ac:dyDescent="0.25">
      <c r="B171" s="113"/>
      <c r="C171" s="142"/>
      <c r="D171" s="143"/>
      <c r="E171" s="143"/>
      <c r="F171" s="144"/>
      <c r="G171" s="145"/>
      <c r="H171" s="150"/>
      <c r="I171" s="94"/>
      <c r="J171" s="34" t="s">
        <v>8</v>
      </c>
      <c r="K171" s="52">
        <f>K169/99</f>
        <v>505.05050505050502</v>
      </c>
      <c r="L171" s="52">
        <f>L169/99</f>
        <v>1010.10101010101</v>
      </c>
      <c r="M171" s="52"/>
      <c r="N171" s="52"/>
      <c r="O171" s="52"/>
      <c r="P171" s="149"/>
    </row>
    <row r="172" spans="2:16" ht="39" customHeight="1" x14ac:dyDescent="0.25">
      <c r="B172" s="113"/>
      <c r="C172" s="142"/>
      <c r="D172" s="143"/>
      <c r="E172" s="143"/>
      <c r="F172" s="144"/>
      <c r="G172" s="145"/>
      <c r="H172" s="150"/>
      <c r="I172" s="95"/>
      <c r="J172" s="34" t="s">
        <v>9</v>
      </c>
      <c r="K172" s="52"/>
      <c r="L172" s="52"/>
      <c r="M172" s="52"/>
      <c r="N172" s="52"/>
      <c r="O172" s="52"/>
      <c r="P172" s="149"/>
    </row>
    <row r="173" spans="2:16" ht="33" customHeight="1" x14ac:dyDescent="0.25">
      <c r="B173" s="113"/>
      <c r="C173" s="142" t="s">
        <v>93</v>
      </c>
      <c r="D173" s="143" t="s">
        <v>69</v>
      </c>
      <c r="E173" s="143" t="s">
        <v>69</v>
      </c>
      <c r="F173" s="144" t="s">
        <v>91</v>
      </c>
      <c r="G173" s="145" t="e">
        <f t="shared" ref="G173:G178" si="38">I173</f>
        <v>#REF!</v>
      </c>
      <c r="H173" s="150" t="s">
        <v>41</v>
      </c>
      <c r="I173" s="93" t="e">
        <f>#REF!+K173+L173+M173</f>
        <v>#REF!</v>
      </c>
      <c r="J173" s="34" t="s">
        <v>5</v>
      </c>
      <c r="K173" s="57">
        <f t="shared" ref="K173:L173" si="39">SUM(K174:K176)</f>
        <v>0</v>
      </c>
      <c r="L173" s="52">
        <f t="shared" si="39"/>
        <v>101010.101010101</v>
      </c>
      <c r="M173" s="52"/>
      <c r="N173" s="52"/>
      <c r="O173" s="52"/>
      <c r="P173" s="149" t="s">
        <v>60</v>
      </c>
    </row>
    <row r="174" spans="2:16" x14ac:dyDescent="0.25">
      <c r="B174" s="113"/>
      <c r="C174" s="142"/>
      <c r="D174" s="143"/>
      <c r="E174" s="143"/>
      <c r="F174" s="144"/>
      <c r="G174" s="145"/>
      <c r="H174" s="150"/>
      <c r="I174" s="94"/>
      <c r="J174" s="34" t="s">
        <v>6</v>
      </c>
      <c r="K174" s="52">
        <v>0</v>
      </c>
      <c r="L174" s="52">
        <v>100000</v>
      </c>
      <c r="M174" s="52"/>
      <c r="N174" s="52"/>
      <c r="O174" s="52"/>
      <c r="P174" s="149"/>
    </row>
    <row r="175" spans="2:16" x14ac:dyDescent="0.25">
      <c r="B175" s="113"/>
      <c r="C175" s="142"/>
      <c r="D175" s="143"/>
      <c r="E175" s="143"/>
      <c r="F175" s="144"/>
      <c r="G175" s="145"/>
      <c r="H175" s="150"/>
      <c r="I175" s="94"/>
      <c r="J175" s="34" t="s">
        <v>7</v>
      </c>
      <c r="K175" s="52">
        <v>0</v>
      </c>
      <c r="L175" s="52">
        <v>0</v>
      </c>
      <c r="M175" s="52"/>
      <c r="N175" s="52"/>
      <c r="O175" s="52"/>
      <c r="P175" s="149"/>
    </row>
    <row r="176" spans="2:16" x14ac:dyDescent="0.25">
      <c r="B176" s="113"/>
      <c r="C176" s="142"/>
      <c r="D176" s="143"/>
      <c r="E176" s="143"/>
      <c r="F176" s="144"/>
      <c r="G176" s="145"/>
      <c r="H176" s="150"/>
      <c r="I176" s="94"/>
      <c r="J176" s="34" t="s">
        <v>8</v>
      </c>
      <c r="K176" s="52"/>
      <c r="L176" s="52">
        <f>L174/99</f>
        <v>1010.10101010101</v>
      </c>
      <c r="M176" s="52"/>
      <c r="N176" s="52"/>
      <c r="O176" s="52"/>
      <c r="P176" s="149"/>
    </row>
    <row r="177" spans="2:16" ht="39" customHeight="1" x14ac:dyDescent="0.25">
      <c r="B177" s="113"/>
      <c r="C177" s="142"/>
      <c r="D177" s="143"/>
      <c r="E177" s="143"/>
      <c r="F177" s="144"/>
      <c r="G177" s="145"/>
      <c r="H177" s="150"/>
      <c r="I177" s="95"/>
      <c r="J177" s="34" t="s">
        <v>9</v>
      </c>
      <c r="K177" s="52"/>
      <c r="L177" s="52"/>
      <c r="M177" s="52"/>
      <c r="N177" s="52"/>
      <c r="O177" s="52"/>
      <c r="P177" s="149"/>
    </row>
    <row r="178" spans="2:16" ht="33" customHeight="1" x14ac:dyDescent="0.25">
      <c r="B178" s="113"/>
      <c r="C178" s="142" t="s">
        <v>94</v>
      </c>
      <c r="D178" s="143" t="s">
        <v>95</v>
      </c>
      <c r="E178" s="143" t="s">
        <v>95</v>
      </c>
      <c r="F178" s="144" t="s">
        <v>91</v>
      </c>
      <c r="G178" s="145" t="e">
        <f t="shared" si="38"/>
        <v>#REF!</v>
      </c>
      <c r="H178" s="150" t="s">
        <v>41</v>
      </c>
      <c r="I178" s="93" t="e">
        <f>#REF!+K178+L178+M178</f>
        <v>#REF!</v>
      </c>
      <c r="J178" s="34" t="s">
        <v>5</v>
      </c>
      <c r="K178" s="52">
        <f t="shared" ref="K178:L178" si="40">SUM(K179:K181)</f>
        <v>0</v>
      </c>
      <c r="L178" s="52">
        <f t="shared" si="40"/>
        <v>606060.60606060608</v>
      </c>
      <c r="M178" s="52"/>
      <c r="N178" s="52"/>
      <c r="O178" s="52"/>
      <c r="P178" s="149" t="s">
        <v>15</v>
      </c>
    </row>
    <row r="179" spans="2:16" x14ac:dyDescent="0.25">
      <c r="B179" s="113"/>
      <c r="C179" s="142"/>
      <c r="D179" s="143"/>
      <c r="E179" s="143"/>
      <c r="F179" s="144"/>
      <c r="G179" s="145"/>
      <c r="H179" s="150"/>
      <c r="I179" s="94"/>
      <c r="J179" s="34" t="s">
        <v>6</v>
      </c>
      <c r="K179" s="52">
        <v>0</v>
      </c>
      <c r="L179" s="52">
        <v>600000</v>
      </c>
      <c r="M179" s="52"/>
      <c r="N179" s="52"/>
      <c r="O179" s="52"/>
      <c r="P179" s="149"/>
    </row>
    <row r="180" spans="2:16" x14ac:dyDescent="0.25">
      <c r="B180" s="113"/>
      <c r="C180" s="142"/>
      <c r="D180" s="143"/>
      <c r="E180" s="143"/>
      <c r="F180" s="144"/>
      <c r="G180" s="145"/>
      <c r="H180" s="150"/>
      <c r="I180" s="94"/>
      <c r="J180" s="34" t="s">
        <v>7</v>
      </c>
      <c r="K180" s="52">
        <v>0</v>
      </c>
      <c r="L180" s="52">
        <v>0</v>
      </c>
      <c r="M180" s="52"/>
      <c r="N180" s="52"/>
      <c r="O180" s="52"/>
      <c r="P180" s="149"/>
    </row>
    <row r="181" spans="2:16" x14ac:dyDescent="0.25">
      <c r="B181" s="113"/>
      <c r="C181" s="142"/>
      <c r="D181" s="143"/>
      <c r="E181" s="143"/>
      <c r="F181" s="144"/>
      <c r="G181" s="145"/>
      <c r="H181" s="150"/>
      <c r="I181" s="94"/>
      <c r="J181" s="34" t="s">
        <v>8</v>
      </c>
      <c r="K181" s="52">
        <f>K179/99</f>
        <v>0</v>
      </c>
      <c r="L181" s="52">
        <v>6060.606060606061</v>
      </c>
      <c r="M181" s="52"/>
      <c r="N181" s="52"/>
      <c r="O181" s="52"/>
      <c r="P181" s="149"/>
    </row>
    <row r="182" spans="2:16" ht="39" customHeight="1" x14ac:dyDescent="0.25">
      <c r="B182" s="113"/>
      <c r="C182" s="142"/>
      <c r="D182" s="143"/>
      <c r="E182" s="143"/>
      <c r="F182" s="144"/>
      <c r="G182" s="145"/>
      <c r="H182" s="150"/>
      <c r="I182" s="95"/>
      <c r="J182" s="34" t="s">
        <v>9</v>
      </c>
      <c r="K182" s="52"/>
      <c r="L182" s="52"/>
      <c r="M182" s="52"/>
      <c r="N182" s="52"/>
      <c r="O182" s="52"/>
      <c r="P182" s="149"/>
    </row>
    <row r="183" spans="2:16" ht="33" customHeight="1" x14ac:dyDescent="0.25">
      <c r="B183" s="113"/>
      <c r="C183" s="142" t="s">
        <v>96</v>
      </c>
      <c r="D183" s="143" t="s">
        <v>69</v>
      </c>
      <c r="E183" s="143" t="s">
        <v>69</v>
      </c>
      <c r="F183" s="144" t="s">
        <v>91</v>
      </c>
      <c r="G183" s="145" t="e">
        <f t="shared" ref="G183" si="41">I183</f>
        <v>#REF!</v>
      </c>
      <c r="H183" s="150" t="s">
        <v>41</v>
      </c>
      <c r="I183" s="93" t="e">
        <f>#REF!+K183+L183+M183</f>
        <v>#REF!</v>
      </c>
      <c r="J183" s="34" t="s">
        <v>5</v>
      </c>
      <c r="K183" s="57">
        <f t="shared" ref="K183:L183" si="42">SUM(K184:K186)</f>
        <v>0</v>
      </c>
      <c r="L183" s="52">
        <f t="shared" si="42"/>
        <v>706565.65656565654</v>
      </c>
      <c r="M183" s="52"/>
      <c r="N183" s="52"/>
      <c r="O183" s="52"/>
      <c r="P183" s="149" t="s">
        <v>15</v>
      </c>
    </row>
    <row r="184" spans="2:16" x14ac:dyDescent="0.25">
      <c r="B184" s="113"/>
      <c r="C184" s="142"/>
      <c r="D184" s="143"/>
      <c r="E184" s="143"/>
      <c r="F184" s="144"/>
      <c r="G184" s="145"/>
      <c r="H184" s="150"/>
      <c r="I184" s="94"/>
      <c r="J184" s="34" t="s">
        <v>6</v>
      </c>
      <c r="K184" s="52">
        <v>0</v>
      </c>
      <c r="L184" s="52">
        <v>699500</v>
      </c>
      <c r="M184" s="52"/>
      <c r="N184" s="52"/>
      <c r="O184" s="52"/>
      <c r="P184" s="149"/>
    </row>
    <row r="185" spans="2:16" x14ac:dyDescent="0.25">
      <c r="B185" s="113"/>
      <c r="C185" s="142"/>
      <c r="D185" s="143"/>
      <c r="E185" s="143"/>
      <c r="F185" s="144"/>
      <c r="G185" s="145"/>
      <c r="H185" s="150"/>
      <c r="I185" s="94"/>
      <c r="J185" s="34" t="s">
        <v>7</v>
      </c>
      <c r="K185" s="52">
        <v>0</v>
      </c>
      <c r="L185" s="52">
        <v>0</v>
      </c>
      <c r="M185" s="52"/>
      <c r="N185" s="52"/>
      <c r="O185" s="52"/>
      <c r="P185" s="149"/>
    </row>
    <row r="186" spans="2:16" x14ac:dyDescent="0.25">
      <c r="B186" s="113"/>
      <c r="C186" s="142"/>
      <c r="D186" s="143"/>
      <c r="E186" s="143"/>
      <c r="F186" s="144"/>
      <c r="G186" s="145"/>
      <c r="H186" s="150"/>
      <c r="I186" s="94"/>
      <c r="J186" s="34" t="s">
        <v>8</v>
      </c>
      <c r="K186" s="52"/>
      <c r="L186" s="52">
        <f>L184/99</f>
        <v>7065.6565656565654</v>
      </c>
      <c r="M186" s="52"/>
      <c r="N186" s="52"/>
      <c r="O186" s="52"/>
      <c r="P186" s="149"/>
    </row>
    <row r="187" spans="2:16" ht="39" customHeight="1" x14ac:dyDescent="0.25">
      <c r="B187" s="114"/>
      <c r="C187" s="142"/>
      <c r="D187" s="143"/>
      <c r="E187" s="143"/>
      <c r="F187" s="144"/>
      <c r="G187" s="145"/>
      <c r="H187" s="150"/>
      <c r="I187" s="95"/>
      <c r="J187" s="34" t="s">
        <v>9</v>
      </c>
      <c r="K187" s="52"/>
      <c r="L187" s="52"/>
      <c r="M187" s="52"/>
      <c r="N187" s="52"/>
      <c r="O187" s="52"/>
      <c r="P187" s="149"/>
    </row>
    <row r="188" spans="2:16" ht="33" customHeight="1" x14ac:dyDescent="0.25">
      <c r="B188" s="151" t="s">
        <v>47</v>
      </c>
      <c r="C188" s="142" t="s">
        <v>49</v>
      </c>
      <c r="D188" s="143" t="s">
        <v>70</v>
      </c>
      <c r="E188" s="143" t="s">
        <v>69</v>
      </c>
      <c r="F188" s="144" t="s">
        <v>51</v>
      </c>
      <c r="G188" s="145">
        <v>949368.8</v>
      </c>
      <c r="H188" s="150">
        <v>3</v>
      </c>
      <c r="I188" s="152" t="e">
        <f>#REF!+K188+L188+M188</f>
        <v>#REF!</v>
      </c>
      <c r="J188" s="34" t="s">
        <v>5</v>
      </c>
      <c r="K188" s="52">
        <f t="shared" ref="K188:M188" si="43">SUM(K189:K191)</f>
        <v>0</v>
      </c>
      <c r="L188" s="52">
        <f t="shared" si="43"/>
        <v>675486.3</v>
      </c>
      <c r="M188" s="52">
        <f t="shared" si="43"/>
        <v>0</v>
      </c>
      <c r="N188" s="52"/>
      <c r="O188" s="52"/>
      <c r="P188" s="149" t="s">
        <v>46</v>
      </c>
    </row>
    <row r="189" spans="2:16" x14ac:dyDescent="0.25">
      <c r="B189" s="151"/>
      <c r="C189" s="142"/>
      <c r="D189" s="143"/>
      <c r="E189" s="143"/>
      <c r="F189" s="144"/>
      <c r="G189" s="145"/>
      <c r="H189" s="150"/>
      <c r="I189" s="152"/>
      <c r="J189" s="34" t="s">
        <v>6</v>
      </c>
      <c r="K189" s="52">
        <v>0</v>
      </c>
      <c r="L189" s="52"/>
      <c r="M189" s="52"/>
      <c r="N189" s="52"/>
      <c r="O189" s="52"/>
      <c r="P189" s="149"/>
    </row>
    <row r="190" spans="2:16" x14ac:dyDescent="0.25">
      <c r="B190" s="151"/>
      <c r="C190" s="142"/>
      <c r="D190" s="143"/>
      <c r="E190" s="143"/>
      <c r="F190" s="144"/>
      <c r="G190" s="145"/>
      <c r="H190" s="150"/>
      <c r="I190" s="152"/>
      <c r="J190" s="34" t="s">
        <v>7</v>
      </c>
      <c r="K190" s="52">
        <v>0</v>
      </c>
      <c r="L190" s="52">
        <v>651840</v>
      </c>
      <c r="M190" s="52">
        <v>0</v>
      </c>
      <c r="N190" s="52"/>
      <c r="O190" s="52"/>
      <c r="P190" s="149"/>
    </row>
    <row r="191" spans="2:16" x14ac:dyDescent="0.25">
      <c r="B191" s="151"/>
      <c r="C191" s="142"/>
      <c r="D191" s="143"/>
      <c r="E191" s="143"/>
      <c r="F191" s="144"/>
      <c r="G191" s="145"/>
      <c r="H191" s="150"/>
      <c r="I191" s="152"/>
      <c r="J191" s="34" t="s">
        <v>8</v>
      </c>
      <c r="K191" s="52">
        <v>0</v>
      </c>
      <c r="L191" s="52">
        <v>23646.3</v>
      </c>
      <c r="M191" s="52">
        <v>0</v>
      </c>
      <c r="N191" s="52"/>
      <c r="O191" s="52"/>
      <c r="P191" s="149"/>
    </row>
    <row r="192" spans="2:16" ht="39" customHeight="1" x14ac:dyDescent="0.25">
      <c r="B192" s="151"/>
      <c r="C192" s="142"/>
      <c r="D192" s="143"/>
      <c r="E192" s="143"/>
      <c r="F192" s="144"/>
      <c r="G192" s="145"/>
      <c r="H192" s="150"/>
      <c r="I192" s="152"/>
      <c r="J192" s="34" t="s">
        <v>9</v>
      </c>
      <c r="K192" s="52"/>
      <c r="L192" s="52"/>
      <c r="M192" s="52"/>
      <c r="N192" s="52"/>
      <c r="O192" s="52"/>
      <c r="P192" s="149"/>
    </row>
    <row r="193" spans="2:16" ht="33" customHeight="1" x14ac:dyDescent="0.25">
      <c r="B193" s="151"/>
      <c r="C193" s="142" t="s">
        <v>52</v>
      </c>
      <c r="D193" s="143" t="s">
        <v>70</v>
      </c>
      <c r="E193" s="143" t="s">
        <v>69</v>
      </c>
      <c r="F193" s="144" t="s">
        <v>51</v>
      </c>
      <c r="G193" s="145">
        <v>625672.69999999995</v>
      </c>
      <c r="H193" s="150">
        <v>2</v>
      </c>
      <c r="I193" s="152">
        <f>K193+L193+M193+N193+O193</f>
        <v>895250.6</v>
      </c>
      <c r="J193" s="34" t="s">
        <v>5</v>
      </c>
      <c r="K193" s="57">
        <f t="shared" ref="K193:L193" si="44">SUM(K194:K196)</f>
        <v>0</v>
      </c>
      <c r="L193" s="57">
        <f t="shared" si="44"/>
        <v>895250.6</v>
      </c>
      <c r="M193" s="57"/>
      <c r="N193" s="57"/>
      <c r="O193" s="57"/>
      <c r="P193" s="153" t="s">
        <v>46</v>
      </c>
    </row>
    <row r="194" spans="2:16" x14ac:dyDescent="0.25">
      <c r="B194" s="151"/>
      <c r="C194" s="142"/>
      <c r="D194" s="143"/>
      <c r="E194" s="143"/>
      <c r="F194" s="144"/>
      <c r="G194" s="145"/>
      <c r="H194" s="150"/>
      <c r="I194" s="152"/>
      <c r="J194" s="34" t="s">
        <v>6</v>
      </c>
      <c r="K194" s="57">
        <v>0</v>
      </c>
      <c r="L194" s="57">
        <v>0</v>
      </c>
      <c r="M194" s="57"/>
      <c r="N194" s="57"/>
      <c r="O194" s="57"/>
      <c r="P194" s="153"/>
    </row>
    <row r="195" spans="2:16" x14ac:dyDescent="0.25">
      <c r="B195" s="151"/>
      <c r="C195" s="142"/>
      <c r="D195" s="143"/>
      <c r="E195" s="143"/>
      <c r="F195" s="144"/>
      <c r="G195" s="145"/>
      <c r="H195" s="150"/>
      <c r="I195" s="152"/>
      <c r="J195" s="34" t="s">
        <v>7</v>
      </c>
      <c r="K195" s="57">
        <v>0</v>
      </c>
      <c r="L195" s="57">
        <v>864000</v>
      </c>
      <c r="M195" s="57">
        <v>0</v>
      </c>
      <c r="N195" s="57"/>
      <c r="O195" s="57"/>
      <c r="P195" s="153"/>
    </row>
    <row r="196" spans="2:16" x14ac:dyDescent="0.25">
      <c r="B196" s="151"/>
      <c r="C196" s="142"/>
      <c r="D196" s="143"/>
      <c r="E196" s="143"/>
      <c r="F196" s="144"/>
      <c r="G196" s="145"/>
      <c r="H196" s="150"/>
      <c r="I196" s="152"/>
      <c r="J196" s="34" t="s">
        <v>8</v>
      </c>
      <c r="K196" s="57">
        <v>0</v>
      </c>
      <c r="L196" s="57">
        <v>31250.6</v>
      </c>
      <c r="M196" s="57">
        <v>0</v>
      </c>
      <c r="N196" s="57"/>
      <c r="O196" s="57"/>
      <c r="P196" s="153"/>
    </row>
    <row r="197" spans="2:16" ht="39" customHeight="1" x14ac:dyDescent="0.25">
      <c r="B197" s="151"/>
      <c r="C197" s="142"/>
      <c r="D197" s="143"/>
      <c r="E197" s="143"/>
      <c r="F197" s="144"/>
      <c r="G197" s="145"/>
      <c r="H197" s="150"/>
      <c r="I197" s="152"/>
      <c r="J197" s="34" t="s">
        <v>9</v>
      </c>
      <c r="K197" s="57"/>
      <c r="L197" s="57"/>
      <c r="M197" s="57"/>
      <c r="N197" s="57"/>
      <c r="O197" s="57"/>
      <c r="P197" s="153"/>
    </row>
    <row r="198" spans="2:16" x14ac:dyDescent="0.25">
      <c r="C198" s="43"/>
      <c r="D198" s="26"/>
      <c r="E198" s="27"/>
      <c r="F198" s="26"/>
      <c r="G198" s="26"/>
      <c r="H198" s="36"/>
      <c r="I198" s="26"/>
      <c r="J198" s="26"/>
      <c r="K198" s="58"/>
      <c r="L198" s="58"/>
      <c r="M198" s="58"/>
      <c r="N198" s="58"/>
      <c r="O198" s="58"/>
      <c r="P198" s="58"/>
    </row>
    <row r="199" spans="2:16" ht="45" customHeight="1" x14ac:dyDescent="0.25">
      <c r="B199" s="135" t="s">
        <v>63</v>
      </c>
      <c r="C199" s="135"/>
      <c r="D199" s="135"/>
      <c r="E199" s="135"/>
      <c r="F199" s="135"/>
      <c r="G199" s="135"/>
      <c r="H199" s="135"/>
      <c r="I199" s="135"/>
      <c r="J199" s="135"/>
      <c r="K199" s="135"/>
    </row>
    <row r="200" spans="2:16" ht="34.5" customHeight="1" x14ac:dyDescent="0.3">
      <c r="B200" s="45" t="s">
        <v>65</v>
      </c>
      <c r="C200" s="45"/>
      <c r="D200" s="29"/>
      <c r="E200" s="29"/>
      <c r="F200" s="30"/>
      <c r="G200" s="30"/>
      <c r="H200" s="38"/>
      <c r="I200" s="30"/>
      <c r="J200" s="30"/>
      <c r="K200" s="30"/>
    </row>
    <row r="201" spans="2:16" x14ac:dyDescent="0.25">
      <c r="K201" s="24"/>
      <c r="L201" s="24"/>
    </row>
    <row r="203" spans="2:16" hidden="1" x14ac:dyDescent="0.25">
      <c r="H203" s="37"/>
    </row>
    <row r="204" spans="2:16" hidden="1" x14ac:dyDescent="0.25">
      <c r="F204" s="64">
        <v>2022</v>
      </c>
      <c r="G204" s="12" t="s">
        <v>100</v>
      </c>
      <c r="H204" s="37" t="e">
        <f>#REF!+#REF!+#REF!+#REF!+#REF!+#REF!+#REF!+#REF!</f>
        <v>#REF!</v>
      </c>
    </row>
    <row r="205" spans="2:16" hidden="1" x14ac:dyDescent="0.25">
      <c r="F205" s="64"/>
      <c r="G205" s="12" t="s">
        <v>101</v>
      </c>
      <c r="H205" s="37" t="e">
        <f>#REF!+#REF!</f>
        <v>#REF!</v>
      </c>
      <c r="K205" s="24"/>
    </row>
    <row r="206" spans="2:16" hidden="1" x14ac:dyDescent="0.25">
      <c r="I206" s="28"/>
    </row>
    <row r="207" spans="2:16" hidden="1" x14ac:dyDescent="0.25"/>
    <row r="208" spans="2:16" hidden="1" x14ac:dyDescent="0.25"/>
    <row r="209" spans="6:8" hidden="1" x14ac:dyDescent="0.25">
      <c r="F209" s="64">
        <v>2023</v>
      </c>
      <c r="G209" s="12" t="s">
        <v>100</v>
      </c>
      <c r="H209" s="37">
        <f>H133+H153</f>
        <v>1.77</v>
      </c>
    </row>
    <row r="210" spans="6:8" hidden="1" x14ac:dyDescent="0.25">
      <c r="F210" s="64"/>
      <c r="G210" s="12" t="s">
        <v>101</v>
      </c>
      <c r="H210" s="31">
        <f>0</f>
        <v>0</v>
      </c>
    </row>
    <row r="211" spans="6:8" hidden="1" x14ac:dyDescent="0.25"/>
    <row r="212" spans="6:8" hidden="1" x14ac:dyDescent="0.25"/>
    <row r="213" spans="6:8" hidden="1" x14ac:dyDescent="0.25"/>
    <row r="214" spans="6:8" hidden="1" x14ac:dyDescent="0.25">
      <c r="F214" s="64">
        <v>2024</v>
      </c>
      <c r="G214" s="12" t="s">
        <v>100</v>
      </c>
      <c r="H214" s="37">
        <f>H138+H143+H148</f>
        <v>3.0042799999999996</v>
      </c>
    </row>
    <row r="215" spans="6:8" hidden="1" x14ac:dyDescent="0.25">
      <c r="F215" s="64"/>
      <c r="G215" s="12" t="s">
        <v>101</v>
      </c>
      <c r="H215" s="37">
        <f>H188+H193</f>
        <v>5</v>
      </c>
    </row>
    <row r="216" spans="6:8" hidden="1" x14ac:dyDescent="0.25"/>
    <row r="217" spans="6:8" hidden="1" x14ac:dyDescent="0.25"/>
    <row r="218" spans="6:8" hidden="1" x14ac:dyDescent="0.25"/>
    <row r="219" spans="6:8" x14ac:dyDescent="0.25">
      <c r="H219" s="37"/>
    </row>
    <row r="220" spans="6:8" x14ac:dyDescent="0.25">
      <c r="H220" s="37"/>
    </row>
    <row r="222" spans="6:8" x14ac:dyDescent="0.25">
      <c r="H222" s="37"/>
    </row>
    <row r="225" spans="8:8" x14ac:dyDescent="0.25">
      <c r="H225" s="37"/>
    </row>
    <row r="226" spans="8:8" x14ac:dyDescent="0.25">
      <c r="H226" s="37"/>
    </row>
    <row r="229" spans="8:8" x14ac:dyDescent="0.25">
      <c r="H229" s="37"/>
    </row>
  </sheetData>
  <autoFilter ref="A5:P157"/>
  <customSheetViews>
    <customSheetView guid="{4CC303C5-E211-4743-B260-A7EDBDEAE855}" scale="80" fitToPage="1" printArea="1" showAutoFilter="1" hiddenRows="1" hiddenColumns="1" topLeftCell="B1">
      <pane xSplit="1" ySplit="6" topLeftCell="C243" activePane="bottomRight" state="frozen"/>
      <selection pane="bottomRight" activeCell="M244" sqref="M244"/>
      <pageMargins left="1.1023622047244095" right="0.31496062992125984" top="0.74803149606299213" bottom="0.35433070866141736" header="0.31496062992125984" footer="0.31496062992125984"/>
      <pageSetup paperSize="9" scale="40" fitToHeight="0" orientation="landscape" r:id="rId1"/>
      <autoFilter ref="A4:R497">
        <filterColumn colId="10" showButton="0"/>
        <filterColumn colId="11" showButton="0"/>
      </autoFilter>
    </customSheetView>
    <customSheetView guid="{BE5839C4-C031-46DC-AC23-538F8B24DF13}" scale="80" fitToPage="1" printArea="1" showAutoFilter="1" hiddenRows="1" hiddenColumns="1" topLeftCell="B1">
      <pane xSplit="1" ySplit="6" topLeftCell="C129" activePane="bottomRight" state="frozen"/>
      <selection pane="bottomRight" activeCell="J144" sqref="J144"/>
      <pageMargins left="1.1023622047244095" right="0.31496062992125984" top="0.74803149606299213" bottom="0.35433070866141736" header="0.31496062992125984" footer="0.31496062992125984"/>
      <pageSetup paperSize="9" scale="40" fitToHeight="0" orientation="landscape" r:id="rId2"/>
      <autoFilter ref="A4:R497">
        <filterColumn colId="10" showButton="0"/>
        <filterColumn colId="11" showButton="0"/>
      </autoFilter>
    </customSheetView>
  </customSheetViews>
  <mergeCells count="329">
    <mergeCell ref="J1:P1"/>
    <mergeCell ref="I193:I197"/>
    <mergeCell ref="P193:P197"/>
    <mergeCell ref="C188:C192"/>
    <mergeCell ref="D188:D192"/>
    <mergeCell ref="E188:E192"/>
    <mergeCell ref="F188:F192"/>
    <mergeCell ref="G188:G192"/>
    <mergeCell ref="H188:H192"/>
    <mergeCell ref="I188:I192"/>
    <mergeCell ref="P188:P192"/>
    <mergeCell ref="C183:C187"/>
    <mergeCell ref="D183:D187"/>
    <mergeCell ref="E183:E187"/>
    <mergeCell ref="F183:F187"/>
    <mergeCell ref="G183:G187"/>
    <mergeCell ref="H183:H187"/>
    <mergeCell ref="C193:C197"/>
    <mergeCell ref="D193:D197"/>
    <mergeCell ref="E193:E197"/>
    <mergeCell ref="F193:F197"/>
    <mergeCell ref="G193:G197"/>
    <mergeCell ref="H193:H197"/>
    <mergeCell ref="B188:B197"/>
    <mergeCell ref="I183:I187"/>
    <mergeCell ref="P183:P187"/>
    <mergeCell ref="C163:C167"/>
    <mergeCell ref="D163:D167"/>
    <mergeCell ref="E163:E167"/>
    <mergeCell ref="F163:F167"/>
    <mergeCell ref="G163:G167"/>
    <mergeCell ref="H163:H167"/>
    <mergeCell ref="I163:I167"/>
    <mergeCell ref="P163:P167"/>
    <mergeCell ref="C168:C172"/>
    <mergeCell ref="D168:D172"/>
    <mergeCell ref="E168:E172"/>
    <mergeCell ref="F168:F172"/>
    <mergeCell ref="G168:G172"/>
    <mergeCell ref="H168:H172"/>
    <mergeCell ref="I168:I172"/>
    <mergeCell ref="P168:P172"/>
    <mergeCell ref="C173:C177"/>
    <mergeCell ref="D173:D177"/>
    <mergeCell ref="E173:E177"/>
    <mergeCell ref="F173:F177"/>
    <mergeCell ref="P178:P182"/>
    <mergeCell ref="G173:G177"/>
    <mergeCell ref="H173:H177"/>
    <mergeCell ref="I173:I177"/>
    <mergeCell ref="P173:P177"/>
    <mergeCell ref="C178:C182"/>
    <mergeCell ref="D178:D182"/>
    <mergeCell ref="E178:E182"/>
    <mergeCell ref="F178:F182"/>
    <mergeCell ref="G178:G182"/>
    <mergeCell ref="I178:I182"/>
    <mergeCell ref="H178:H182"/>
    <mergeCell ref="I148:I152"/>
    <mergeCell ref="P148:P152"/>
    <mergeCell ref="P158:P162"/>
    <mergeCell ref="C153:C157"/>
    <mergeCell ref="D153:D157"/>
    <mergeCell ref="E153:E157"/>
    <mergeCell ref="F153:F157"/>
    <mergeCell ref="G153:G157"/>
    <mergeCell ref="H153:H157"/>
    <mergeCell ref="I153:I157"/>
    <mergeCell ref="P153:P157"/>
    <mergeCell ref="D83:D87"/>
    <mergeCell ref="E83:E87"/>
    <mergeCell ref="F83:F87"/>
    <mergeCell ref="D138:D142"/>
    <mergeCell ref="E138:E142"/>
    <mergeCell ref="F138:F142"/>
    <mergeCell ref="P138:P142"/>
    <mergeCell ref="C158:C162"/>
    <mergeCell ref="D158:D162"/>
    <mergeCell ref="E158:E162"/>
    <mergeCell ref="F158:F162"/>
    <mergeCell ref="G158:G162"/>
    <mergeCell ref="H158:H162"/>
    <mergeCell ref="I158:I162"/>
    <mergeCell ref="G143:G147"/>
    <mergeCell ref="H143:H147"/>
    <mergeCell ref="I143:I147"/>
    <mergeCell ref="P143:P147"/>
    <mergeCell ref="C148:C152"/>
    <mergeCell ref="D148:D152"/>
    <mergeCell ref="E148:E152"/>
    <mergeCell ref="F148:F152"/>
    <mergeCell ref="G148:G152"/>
    <mergeCell ref="H148:H152"/>
    <mergeCell ref="C133:C137"/>
    <mergeCell ref="D133:D137"/>
    <mergeCell ref="E133:E137"/>
    <mergeCell ref="F133:F137"/>
    <mergeCell ref="G133:G137"/>
    <mergeCell ref="F108:F112"/>
    <mergeCell ref="C103:C107"/>
    <mergeCell ref="D103:D107"/>
    <mergeCell ref="E103:E107"/>
    <mergeCell ref="F103:F107"/>
    <mergeCell ref="G103:G107"/>
    <mergeCell ref="E88:E92"/>
    <mergeCell ref="F88:F92"/>
    <mergeCell ref="C93:C97"/>
    <mergeCell ref="C98:C102"/>
    <mergeCell ref="H133:H137"/>
    <mergeCell ref="I133:I137"/>
    <mergeCell ref="B199:K199"/>
    <mergeCell ref="C128:C132"/>
    <mergeCell ref="I138:I142"/>
    <mergeCell ref="C143:C147"/>
    <mergeCell ref="D143:D147"/>
    <mergeCell ref="E143:E147"/>
    <mergeCell ref="F143:F147"/>
    <mergeCell ref="G138:G142"/>
    <mergeCell ref="H138:H142"/>
    <mergeCell ref="B123:B132"/>
    <mergeCell ref="G118:G122"/>
    <mergeCell ref="B48:B117"/>
    <mergeCell ref="C138:C142"/>
    <mergeCell ref="B133:B187"/>
    <mergeCell ref="G128:G132"/>
    <mergeCell ref="D128:D132"/>
    <mergeCell ref="C118:C122"/>
    <mergeCell ref="C123:C127"/>
    <mergeCell ref="H83:H87"/>
    <mergeCell ref="I83:I87"/>
    <mergeCell ref="I103:I107"/>
    <mergeCell ref="H93:H97"/>
    <mergeCell ref="I93:I97"/>
    <mergeCell ref="P93:P97"/>
    <mergeCell ref="P83:P87"/>
    <mergeCell ref="G88:G92"/>
    <mergeCell ref="P88:P92"/>
    <mergeCell ref="I88:I92"/>
    <mergeCell ref="G83:G87"/>
    <mergeCell ref="H103:H107"/>
    <mergeCell ref="H98:H102"/>
    <mergeCell ref="I63:I67"/>
    <mergeCell ref="P33:P37"/>
    <mergeCell ref="H43:H47"/>
    <mergeCell ref="I23:I27"/>
    <mergeCell ref="P14:P17"/>
    <mergeCell ref="I9:I13"/>
    <mergeCell ref="P9:P13"/>
    <mergeCell ref="H14:H17"/>
    <mergeCell ref="I14:I17"/>
    <mergeCell ref="P43:P47"/>
    <mergeCell ref="I58:I62"/>
    <mergeCell ref="I28:I32"/>
    <mergeCell ref="F33:F37"/>
    <mergeCell ref="G33:G37"/>
    <mergeCell ref="P28:P32"/>
    <mergeCell ref="G9:G13"/>
    <mergeCell ref="G14:G17"/>
    <mergeCell ref="F14:F17"/>
    <mergeCell ref="G18:G22"/>
    <mergeCell ref="P23:P27"/>
    <mergeCell ref="H33:H37"/>
    <mergeCell ref="I33:I37"/>
    <mergeCell ref="B5:B6"/>
    <mergeCell ref="C5:C6"/>
    <mergeCell ref="D5:D6"/>
    <mergeCell ref="E5:E6"/>
    <mergeCell ref="F5:F6"/>
    <mergeCell ref="F9:F13"/>
    <mergeCell ref="P18:P22"/>
    <mergeCell ref="H23:H27"/>
    <mergeCell ref="H18:H22"/>
    <mergeCell ref="I18:I22"/>
    <mergeCell ref="H9:H13"/>
    <mergeCell ref="G5:G6"/>
    <mergeCell ref="H5:H6"/>
    <mergeCell ref="D23:D27"/>
    <mergeCell ref="D68:D72"/>
    <mergeCell ref="F48:F52"/>
    <mergeCell ref="G48:G52"/>
    <mergeCell ref="C33:C37"/>
    <mergeCell ref="D33:D37"/>
    <mergeCell ref="E33:E37"/>
    <mergeCell ref="D14:D17"/>
    <mergeCell ref="C14:C17"/>
    <mergeCell ref="F18:F22"/>
    <mergeCell ref="C28:C32"/>
    <mergeCell ref="C68:C72"/>
    <mergeCell ref="C63:C67"/>
    <mergeCell ref="C58:C62"/>
    <mergeCell ref="D58:D62"/>
    <mergeCell ref="E58:E62"/>
    <mergeCell ref="C53:C57"/>
    <mergeCell ref="D53:D57"/>
    <mergeCell ref="H53:H57"/>
    <mergeCell ref="F68:F72"/>
    <mergeCell ref="G68:G72"/>
    <mergeCell ref="H68:H72"/>
    <mergeCell ref="H58:H62"/>
    <mergeCell ref="A9:A13"/>
    <mergeCell ref="A14:A17"/>
    <mergeCell ref="D9:D13"/>
    <mergeCell ref="C9:C13"/>
    <mergeCell ref="E14:E17"/>
    <mergeCell ref="E18:E22"/>
    <mergeCell ref="F58:F62"/>
    <mergeCell ref="G58:G62"/>
    <mergeCell ref="H28:H32"/>
    <mergeCell ref="A18:A22"/>
    <mergeCell ref="C18:C22"/>
    <mergeCell ref="D18:D22"/>
    <mergeCell ref="B8:B47"/>
    <mergeCell ref="E38:E42"/>
    <mergeCell ref="C43:C47"/>
    <mergeCell ref="C48:C52"/>
    <mergeCell ref="F53:F57"/>
    <mergeCell ref="F23:F27"/>
    <mergeCell ref="G23:G27"/>
    <mergeCell ref="D28:D32"/>
    <mergeCell ref="E23:E27"/>
    <mergeCell ref="K2:P2"/>
    <mergeCell ref="B3:P3"/>
    <mergeCell ref="I5:I6"/>
    <mergeCell ref="P5:P6"/>
    <mergeCell ref="H73:H77"/>
    <mergeCell ref="J5:J6"/>
    <mergeCell ref="F73:F77"/>
    <mergeCell ref="E48:E52"/>
    <mergeCell ref="H48:H52"/>
    <mergeCell ref="G53:G57"/>
    <mergeCell ref="G73:G77"/>
    <mergeCell ref="E9:E13"/>
    <mergeCell ref="C73:C77"/>
    <mergeCell ref="C23:C27"/>
    <mergeCell ref="I38:I42"/>
    <mergeCell ref="P68:P72"/>
    <mergeCell ref="P58:P62"/>
    <mergeCell ref="I48:I52"/>
    <mergeCell ref="P63:P67"/>
    <mergeCell ref="P38:P42"/>
    <mergeCell ref="C38:C42"/>
    <mergeCell ref="I68:I72"/>
    <mergeCell ref="I73:I77"/>
    <mergeCell ref="D73:D77"/>
    <mergeCell ref="G28:G32"/>
    <mergeCell ref="F28:F32"/>
    <mergeCell ref="E28:E32"/>
    <mergeCell ref="H78:H82"/>
    <mergeCell ref="F63:F67"/>
    <mergeCell ref="G43:G47"/>
    <mergeCell ref="E43:E47"/>
    <mergeCell ref="D43:D47"/>
    <mergeCell ref="D38:D42"/>
    <mergeCell ref="D63:D67"/>
    <mergeCell ref="E63:E67"/>
    <mergeCell ref="F78:F82"/>
    <mergeCell ref="G78:G82"/>
    <mergeCell ref="E78:E82"/>
    <mergeCell ref="D78:D82"/>
    <mergeCell ref="E73:E77"/>
    <mergeCell ref="H88:H92"/>
    <mergeCell ref="P113:P117"/>
    <mergeCell ref="P108:P112"/>
    <mergeCell ref="P103:P107"/>
    <mergeCell ref="I98:I102"/>
    <mergeCell ref="P98:P102"/>
    <mergeCell ref="I108:I112"/>
    <mergeCell ref="B118:B122"/>
    <mergeCell ref="E118:E122"/>
    <mergeCell ref="E98:E102"/>
    <mergeCell ref="F98:F102"/>
    <mergeCell ref="G98:G102"/>
    <mergeCell ref="D93:D97"/>
    <mergeCell ref="E93:E97"/>
    <mergeCell ref="F93:F97"/>
    <mergeCell ref="G93:G97"/>
    <mergeCell ref="G108:G112"/>
    <mergeCell ref="D98:D102"/>
    <mergeCell ref="H108:H112"/>
    <mergeCell ref="C108:C112"/>
    <mergeCell ref="D108:D112"/>
    <mergeCell ref="E108:E112"/>
    <mergeCell ref="C88:C92"/>
    <mergeCell ref="D88:D92"/>
    <mergeCell ref="P118:P122"/>
    <mergeCell ref="I118:I122"/>
    <mergeCell ref="H128:H132"/>
    <mergeCell ref="D118:D122"/>
    <mergeCell ref="I128:I132"/>
    <mergeCell ref="E123:E127"/>
    <mergeCell ref="E128:E132"/>
    <mergeCell ref="P128:P132"/>
    <mergeCell ref="G123:G127"/>
    <mergeCell ref="H123:H127"/>
    <mergeCell ref="H118:H122"/>
    <mergeCell ref="D123:D127"/>
    <mergeCell ref="E113:E117"/>
    <mergeCell ref="F113:F117"/>
    <mergeCell ref="G113:G117"/>
    <mergeCell ref="H113:H117"/>
    <mergeCell ref="I113:I117"/>
    <mergeCell ref="C113:C117"/>
    <mergeCell ref="D113:D117"/>
    <mergeCell ref="F128:F132"/>
    <mergeCell ref="F123:F127"/>
    <mergeCell ref="F118:F122"/>
    <mergeCell ref="F204:F205"/>
    <mergeCell ref="F209:F210"/>
    <mergeCell ref="F214:F215"/>
    <mergeCell ref="C83:C87"/>
    <mergeCell ref="P78:P82"/>
    <mergeCell ref="I78:I82"/>
    <mergeCell ref="H38:H42"/>
    <mergeCell ref="G63:G67"/>
    <mergeCell ref="H63:H67"/>
    <mergeCell ref="E68:E72"/>
    <mergeCell ref="P48:P52"/>
    <mergeCell ref="P53:P57"/>
    <mergeCell ref="C78:C82"/>
    <mergeCell ref="F38:F42"/>
    <mergeCell ref="G38:G42"/>
    <mergeCell ref="D48:D52"/>
    <mergeCell ref="I53:I57"/>
    <mergeCell ref="E53:E57"/>
    <mergeCell ref="I43:I47"/>
    <mergeCell ref="F43:F47"/>
    <mergeCell ref="P133:P137"/>
    <mergeCell ref="P123:P127"/>
    <mergeCell ref="I123:I127"/>
  </mergeCells>
  <pageMargins left="1.1023622047244095" right="0.31496062992125984" top="0.74803149606299213" bottom="0.35433070866141736" header="0.31496062992125984" footer="0.31496062992125984"/>
  <pageSetup paperSize="9" scale="48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4CC303C5-E211-4743-B260-A7EDBDEAE855}">
      <pageMargins left="0.7" right="0.7" top="0.75" bottom="0.75" header="0.3" footer="0.3"/>
    </customSheetView>
    <customSheetView guid="{BE5839C4-C031-46DC-AC23-538F8B24DF13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4CC303C5-E211-4743-B260-A7EDBDEAE855}">
      <pageMargins left="0.7" right="0.7" top="0.75" bottom="0.75" header="0.3" footer="0.3"/>
    </customSheetView>
    <customSheetView guid="{BE5839C4-C031-46DC-AC23-538F8B24DF13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 Сергей Геннадьевич</dc:creator>
  <cp:lastModifiedBy>Рофе Марина Ивановна</cp:lastModifiedBy>
  <cp:lastPrinted>2023-03-21T09:32:29Z</cp:lastPrinted>
  <dcterms:created xsi:type="dcterms:W3CDTF">2018-05-07T03:41:46Z</dcterms:created>
  <dcterms:modified xsi:type="dcterms:W3CDTF">2023-03-22T06:32:56Z</dcterms:modified>
</cp:coreProperties>
</file>